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70B91E0C-FF0A-450F-84CF-8CA0E825B887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E744" i="6" l="1"/>
  <c r="AZ743" i="6"/>
  <c r="BB743" i="6" s="1"/>
  <c r="BG741" i="6"/>
  <c r="BE736" i="6"/>
  <c r="BG733" i="6"/>
  <c r="BG729" i="6"/>
  <c r="AZ727" i="6"/>
  <c r="BB727" i="6" s="1"/>
  <c r="BE712" i="6"/>
  <c r="BE704" i="6"/>
  <c r="AZ703" i="6"/>
  <c r="BB703" i="6" s="1"/>
  <c r="BE696" i="6"/>
  <c r="BC695" i="6"/>
  <c r="AZ687" i="6"/>
  <c r="BB687" i="6" s="1"/>
  <c r="BE680" i="6"/>
  <c r="AZ671" i="6"/>
  <c r="BB671" i="6" s="1"/>
  <c r="BG665" i="6"/>
  <c r="BE660" i="6"/>
  <c r="AZ647" i="6"/>
  <c r="BB647" i="6" s="1"/>
  <c r="AZ643" i="6"/>
  <c r="BB643" i="6" s="1"/>
  <c r="BE628" i="6"/>
  <c r="BG625" i="6"/>
  <c r="BE624" i="6"/>
  <c r="AZ619" i="6"/>
  <c r="BB619" i="6" s="1"/>
  <c r="BG613" i="6"/>
  <c r="BG589" i="6"/>
  <c r="BD587" i="6"/>
  <c r="BE577" i="6"/>
  <c r="BE576" i="6"/>
  <c r="BD575" i="6"/>
  <c r="BG569" i="6"/>
  <c r="BH565" i="6"/>
  <c r="BE565" i="6"/>
  <c r="BE564" i="6"/>
  <c r="BG561" i="6"/>
  <c r="BH553" i="6"/>
  <c r="BC551" i="6"/>
  <c r="BE548" i="6"/>
  <c r="BD546" i="6"/>
  <c r="BG545" i="6"/>
  <c r="BF544" i="6"/>
  <c r="AZ539" i="6"/>
  <c r="BB539" i="6" s="1"/>
  <c r="BH533" i="6"/>
  <c r="AZ533" i="6"/>
  <c r="BB533" i="6" s="1"/>
  <c r="BE532" i="6"/>
  <c r="BG531" i="6"/>
  <c r="AZ527" i="6"/>
  <c r="BB527" i="6" s="1"/>
  <c r="BF524" i="6"/>
  <c r="BE524" i="6"/>
  <c r="BG521" i="6"/>
  <c r="BE520" i="6"/>
  <c r="AZ519" i="6"/>
  <c r="BB519" i="6" s="1"/>
  <c r="BE518" i="6"/>
  <c r="BF516" i="6"/>
  <c r="BE516" i="6"/>
  <c r="BG513" i="6"/>
  <c r="BE513" i="6"/>
  <c r="BC511" i="6"/>
  <c r="BG510" i="6"/>
  <c r="BG509" i="6"/>
  <c r="BE508" i="6"/>
  <c r="AZ507" i="6"/>
  <c r="BB507" i="6" s="1"/>
  <c r="BG505" i="6"/>
  <c r="BF504" i="6"/>
  <c r="BE504" i="6"/>
  <c r="AZ503" i="6"/>
  <c r="BB503" i="6" s="1"/>
  <c r="AZ501" i="6"/>
  <c r="BB501" i="6" s="1"/>
  <c r="BE500" i="6"/>
  <c r="BF496" i="6"/>
  <c r="BC496" i="6"/>
  <c r="BE492" i="6"/>
  <c r="BE488" i="6"/>
  <c r="BD487" i="6"/>
  <c r="AZ487" i="6"/>
  <c r="BB487" i="6" s="1"/>
  <c r="BG485" i="6"/>
  <c r="BE485" i="6"/>
  <c r="BC485" i="6"/>
  <c r="BE484" i="6"/>
  <c r="AZ483" i="6"/>
  <c r="BB483" i="6" s="1"/>
  <c r="BE480" i="6"/>
  <c r="BG478" i="6"/>
  <c r="BH477" i="6"/>
  <c r="BE476" i="6"/>
  <c r="BE472" i="6"/>
  <c r="BH469" i="6"/>
  <c r="BG469" i="6"/>
  <c r="BE468" i="6"/>
  <c r="AZ467" i="6"/>
  <c r="BB467" i="6" s="1"/>
  <c r="BG465" i="6"/>
  <c r="BF465" i="6"/>
  <c r="AZ465" i="6"/>
  <c r="BB465" i="6" s="1"/>
  <c r="BE464" i="6"/>
  <c r="BC463" i="6"/>
  <c r="BG462" i="6"/>
  <c r="BF461" i="6"/>
  <c r="BF460" i="6"/>
  <c r="AZ460" i="6"/>
  <c r="BB460" i="6" s="1"/>
  <c r="BG459" i="6"/>
  <c r="BC459" i="6"/>
  <c r="BE457" i="6"/>
  <c r="BG453" i="6"/>
  <c r="BE452" i="6"/>
  <c r="AZ451" i="6"/>
  <c r="BB451" i="6" s="1"/>
  <c r="BD450" i="6"/>
  <c r="BE448" i="6"/>
  <c r="BD448" i="6"/>
  <c r="BD446" i="6"/>
  <c r="BE444" i="6"/>
  <c r="AZ443" i="6"/>
  <c r="BB443" i="6" s="1"/>
  <c r="BE440" i="6"/>
  <c r="BF437" i="6"/>
  <c r="BE436" i="6"/>
  <c r="BC436" i="6"/>
  <c r="AP4" i="6"/>
  <c r="AQ4" i="6"/>
  <c r="AR4" i="6"/>
  <c r="BE554" i="6"/>
  <c r="BE546" i="6"/>
  <c r="BG539" i="6"/>
  <c r="BG523" i="6"/>
  <c r="AK517" i="6"/>
  <c r="AM517" i="6" s="1"/>
  <c r="BE510" i="6"/>
  <c r="BG507" i="6"/>
  <c r="BE498" i="6"/>
  <c r="BE494" i="6"/>
  <c r="BE490" i="6"/>
  <c r="AK489" i="6"/>
  <c r="AM489" i="6" s="1"/>
  <c r="BE486" i="6"/>
  <c r="BG483" i="6"/>
  <c r="AK477" i="6"/>
  <c r="AM477" i="6" s="1"/>
  <c r="BE470" i="6"/>
  <c r="AK469" i="6"/>
  <c r="AM469" i="6" s="1"/>
  <c r="BG467" i="6"/>
  <c r="AK465" i="6"/>
  <c r="AM465" i="6" s="1"/>
  <c r="BE462" i="6"/>
  <c r="BG451" i="6"/>
  <c r="BE450" i="6"/>
  <c r="AK449" i="6"/>
  <c r="AM449" i="6" s="1"/>
  <c r="AK445" i="6"/>
  <c r="AM445" i="6" s="1"/>
  <c r="BE438" i="6"/>
  <c r="AK437" i="6"/>
  <c r="AM437" i="6" s="1"/>
  <c r="AK429" i="6"/>
  <c r="AM429" i="6" s="1"/>
  <c r="AK425" i="6"/>
  <c r="AM425" i="6" s="1"/>
  <c r="AK417" i="6"/>
  <c r="AM417" i="6" s="1"/>
  <c r="AK405" i="6"/>
  <c r="AM405" i="6" s="1"/>
  <c r="AK401" i="6"/>
  <c r="AM401" i="6" s="1"/>
  <c r="AK393" i="6"/>
  <c r="AM393" i="6" s="1"/>
  <c r="AK389" i="6"/>
  <c r="AM389" i="6" s="1"/>
  <c r="AK382" i="6"/>
  <c r="AM382" i="6" s="1"/>
  <c r="AK377" i="6"/>
  <c r="AM377" i="6" s="1"/>
  <c r="AK373" i="6"/>
  <c r="AM373" i="6" s="1"/>
  <c r="AK361" i="6"/>
  <c r="AM361" i="6" s="1"/>
  <c r="AK357" i="6"/>
  <c r="AM357" i="6" s="1"/>
  <c r="AK353" i="6"/>
  <c r="AM353" i="6" s="1"/>
  <c r="AK341" i="6"/>
  <c r="AM341" i="6" s="1"/>
  <c r="AK337" i="6"/>
  <c r="AM337" i="6" s="1"/>
  <c r="AK333" i="6"/>
  <c r="AM333" i="6" s="1"/>
  <c r="AK325" i="6"/>
  <c r="AM325" i="6" s="1"/>
  <c r="AK321" i="6"/>
  <c r="AM321" i="6" s="1"/>
  <c r="AK319" i="6"/>
  <c r="AM319" i="6" s="1"/>
  <c r="AK317" i="6"/>
  <c r="AM317" i="6" s="1"/>
  <c r="AK314" i="6"/>
  <c r="AM314" i="6" s="1"/>
  <c r="AK310" i="6"/>
  <c r="AM310" i="6" s="1"/>
  <c r="AK309" i="6"/>
  <c r="AM309" i="6" s="1"/>
  <c r="AK305" i="6"/>
  <c r="AM305" i="6" s="1"/>
  <c r="AK301" i="6"/>
  <c r="AM301" i="6" s="1"/>
  <c r="AK293" i="6"/>
  <c r="AM293" i="6" s="1"/>
  <c r="AK289" i="6"/>
  <c r="AM289" i="6" s="1"/>
  <c r="AK285" i="6"/>
  <c r="AM285" i="6" s="1"/>
  <c r="AK277" i="6"/>
  <c r="AM277" i="6" s="1"/>
  <c r="AK273" i="6"/>
  <c r="AM273" i="6" s="1"/>
  <c r="AK257" i="6"/>
  <c r="AM257" i="6" s="1"/>
  <c r="AK245" i="6"/>
  <c r="AM245" i="6" s="1"/>
  <c r="AK241" i="6"/>
  <c r="AM241" i="6" s="1"/>
  <c r="AK239" i="6"/>
  <c r="AM239" i="6" s="1"/>
  <c r="AK234" i="6"/>
  <c r="AM234" i="6" s="1"/>
  <c r="AK233" i="6"/>
  <c r="AM233" i="6" s="1"/>
  <c r="AK225" i="6"/>
  <c r="AM225" i="6" s="1"/>
  <c r="AK221" i="6"/>
  <c r="AM221" i="6" s="1"/>
  <c r="AK217" i="6"/>
  <c r="AM217" i="6" s="1"/>
  <c r="AK213" i="6"/>
  <c r="AM213" i="6" s="1"/>
  <c r="AK197" i="6"/>
  <c r="AM197" i="6" s="1"/>
  <c r="AK189" i="6"/>
  <c r="AM189" i="6" s="1"/>
  <c r="AK185" i="6"/>
  <c r="AM185" i="6" s="1"/>
  <c r="AK181" i="6"/>
  <c r="AM181" i="6" s="1"/>
  <c r="AK173" i="6"/>
  <c r="AM173" i="6" s="1"/>
  <c r="AK169" i="6"/>
  <c r="AM169" i="6" s="1"/>
  <c r="AK157" i="6"/>
  <c r="AM157" i="6" s="1"/>
  <c r="AK153" i="6"/>
  <c r="AM153" i="6" s="1"/>
  <c r="AK147" i="6"/>
  <c r="AM147" i="6" s="1"/>
  <c r="AK145" i="6"/>
  <c r="AM145" i="6" s="1"/>
  <c r="AK141" i="6"/>
  <c r="AM141" i="6" s="1"/>
  <c r="AK137" i="6"/>
  <c r="AM137" i="6" s="1"/>
  <c r="AK133" i="6"/>
  <c r="AM133" i="6" s="1"/>
  <c r="AK129" i="6"/>
  <c r="AM129" i="6" s="1"/>
  <c r="AK125" i="6"/>
  <c r="AM125" i="6" s="1"/>
  <c r="AK123" i="6"/>
  <c r="AM123" i="6" s="1"/>
  <c r="AK120" i="6"/>
  <c r="AM120" i="6" s="1"/>
  <c r="AK115" i="6"/>
  <c r="AM115" i="6" s="1"/>
  <c r="AK107" i="6"/>
  <c r="AM107" i="6" s="1"/>
  <c r="AK105" i="6"/>
  <c r="AM105" i="6" s="1"/>
  <c r="AK101" i="6"/>
  <c r="AM101" i="6" s="1"/>
  <c r="AK100" i="6"/>
  <c r="AM100" i="6" s="1"/>
  <c r="AK97" i="6"/>
  <c r="AM97" i="6" s="1"/>
  <c r="AK96" i="6"/>
  <c r="AM96" i="6" s="1"/>
  <c r="AK95" i="6"/>
  <c r="AM95" i="6" s="1"/>
  <c r="AK87" i="6"/>
  <c r="AM87" i="6" s="1"/>
  <c r="AK85" i="6"/>
  <c r="AM85" i="6" s="1"/>
  <c r="AK84" i="6"/>
  <c r="AM84" i="6" s="1"/>
  <c r="AK80" i="6"/>
  <c r="AM80" i="6" s="1"/>
  <c r="AK78" i="6"/>
  <c r="AM78" i="6" s="1"/>
  <c r="AK77" i="6"/>
  <c r="AM77" i="6" s="1"/>
  <c r="AK76" i="6"/>
  <c r="AM76" i="6" s="1"/>
  <c r="AK73" i="6"/>
  <c r="AM73" i="6" s="1"/>
  <c r="AK69" i="6"/>
  <c r="AM69" i="6" s="1"/>
  <c r="AK67" i="6"/>
  <c r="AM67" i="6" s="1"/>
  <c r="AK65" i="6"/>
  <c r="AM65" i="6" s="1"/>
  <c r="AK64" i="6"/>
  <c r="AM64" i="6" s="1"/>
  <c r="AK62" i="6"/>
  <c r="AM62" i="6" s="1"/>
  <c r="AK60" i="6"/>
  <c r="AM60" i="6" s="1"/>
  <c r="AK59" i="6"/>
  <c r="AM59" i="6" s="1"/>
  <c r="AK55" i="6"/>
  <c r="AM55" i="6" s="1"/>
  <c r="AK49" i="6"/>
  <c r="AM49" i="6" s="1"/>
  <c r="AK47" i="6"/>
  <c r="AM47" i="6" s="1"/>
  <c r="AK43" i="6"/>
  <c r="AM43" i="6" s="1"/>
  <c r="AK40" i="6"/>
  <c r="AM40" i="6" s="1"/>
  <c r="AK37" i="6"/>
  <c r="AM37" i="6" s="1"/>
  <c r="AK36" i="6"/>
  <c r="AM36" i="6" s="1"/>
  <c r="AK35" i="6"/>
  <c r="AM35" i="6" s="1"/>
  <c r="AK28" i="6"/>
  <c r="AM28" i="6" s="1"/>
  <c r="AK25" i="6"/>
  <c r="AM25" i="6" s="1"/>
  <c r="AK23" i="6"/>
  <c r="AM23" i="6" s="1"/>
  <c r="AK19" i="6"/>
  <c r="AM19" i="6" s="1"/>
  <c r="AK17" i="6"/>
  <c r="AM17" i="6" s="1"/>
  <c r="AK16" i="6"/>
  <c r="AM16" i="6" s="1"/>
  <c r="AK11" i="6"/>
  <c r="AM11" i="6" s="1"/>
  <c r="AK9" i="6"/>
  <c r="AM9" i="6" s="1"/>
  <c r="AC4" i="6"/>
  <c r="BH789" i="6"/>
  <c r="V787" i="6"/>
  <c r="X787" i="6" s="1"/>
  <c r="BH785" i="6"/>
  <c r="BF784" i="6"/>
  <c r="BD783" i="6"/>
  <c r="BH781" i="6"/>
  <c r="BF780" i="6"/>
  <c r="BD779" i="6"/>
  <c r="V777" i="6"/>
  <c r="BF776" i="6"/>
  <c r="BD775" i="6"/>
  <c r="BH773" i="6"/>
  <c r="BD771" i="6"/>
  <c r="BH769" i="6"/>
  <c r="V768" i="6"/>
  <c r="BD767" i="6"/>
  <c r="BH765" i="6"/>
  <c r="BF764" i="6"/>
  <c r="V763" i="6"/>
  <c r="X763" i="6" s="1"/>
  <c r="BH761" i="6"/>
  <c r="BF760" i="6"/>
  <c r="BD759" i="6"/>
  <c r="V757" i="6"/>
  <c r="X757" i="6" s="1"/>
  <c r="BF756" i="6"/>
  <c r="BD755" i="6"/>
  <c r="BH753" i="6"/>
  <c r="BF752" i="6"/>
  <c r="BD751" i="6"/>
  <c r="BH749" i="6"/>
  <c r="BF748" i="6"/>
  <c r="BH745" i="6"/>
  <c r="BF744" i="6"/>
  <c r="BD743" i="6"/>
  <c r="BH741" i="6"/>
  <c r="BF740" i="6"/>
  <c r="BD739" i="6"/>
  <c r="BH737" i="6"/>
  <c r="V736" i="6"/>
  <c r="X736" i="6" s="1"/>
  <c r="BD735" i="6"/>
  <c r="BH733" i="6"/>
  <c r="BF732" i="6"/>
  <c r="BD731" i="6"/>
  <c r="BH729" i="6"/>
  <c r="BF728" i="6"/>
  <c r="BD727" i="6"/>
  <c r="BH725" i="6"/>
  <c r="BF724" i="6"/>
  <c r="BD723" i="6"/>
  <c r="BH721" i="6"/>
  <c r="BF720" i="6"/>
  <c r="BD719" i="6"/>
  <c r="BH717" i="6"/>
  <c r="BD715" i="6"/>
  <c r="BH713" i="6"/>
  <c r="BD711" i="6"/>
  <c r="BH709" i="6"/>
  <c r="BF708" i="6"/>
  <c r="BH705" i="6"/>
  <c r="BF704" i="6"/>
  <c r="BD703" i="6"/>
  <c r="BH701" i="6"/>
  <c r="BF700" i="6"/>
  <c r="BD699" i="6"/>
  <c r="BH697" i="6"/>
  <c r="BF696" i="6"/>
  <c r="BD695" i="6"/>
  <c r="BH693" i="6"/>
  <c r="BF692" i="6"/>
  <c r="BD691" i="6"/>
  <c r="BH689" i="6"/>
  <c r="BF688" i="6"/>
  <c r="BH685" i="6"/>
  <c r="BF684" i="6"/>
  <c r="BD683" i="6"/>
  <c r="BH681" i="6"/>
  <c r="BF680" i="6"/>
  <c r="BD679" i="6"/>
  <c r="BH677" i="6"/>
  <c r="BF676" i="6"/>
  <c r="BD675" i="6"/>
  <c r="BH673" i="6"/>
  <c r="BF672" i="6"/>
  <c r="BH669" i="6"/>
  <c r="BF668" i="6"/>
  <c r="BD667" i="6"/>
  <c r="BH665" i="6"/>
  <c r="BF664" i="6"/>
  <c r="BD663" i="6"/>
  <c r="BH661" i="6"/>
  <c r="BH657" i="6"/>
  <c r="BD655" i="6"/>
  <c r="BH653" i="6"/>
  <c r="BF652" i="6"/>
  <c r="BD651" i="6"/>
  <c r="BH649" i="6"/>
  <c r="BF648" i="6"/>
  <c r="BD647" i="6"/>
  <c r="BH645" i="6"/>
  <c r="BF644" i="6"/>
  <c r="BD643" i="6"/>
  <c r="BH641" i="6"/>
  <c r="BF640" i="6"/>
  <c r="BD639" i="6"/>
  <c r="BH637" i="6"/>
  <c r="BF636" i="6"/>
  <c r="BD635" i="6"/>
  <c r="BH633" i="6"/>
  <c r="BF632" i="6"/>
  <c r="BD631" i="6"/>
  <c r="BH629" i="6"/>
  <c r="BF628" i="6"/>
  <c r="BH625" i="6"/>
  <c r="BF624" i="6"/>
  <c r="BH621" i="6"/>
  <c r="BF620" i="6"/>
  <c r="BD619" i="6"/>
  <c r="BH617" i="6"/>
  <c r="BF616" i="6"/>
  <c r="BD615" i="6"/>
  <c r="BH613" i="6"/>
  <c r="BF612" i="6"/>
  <c r="BF608" i="6"/>
  <c r="BD607" i="6"/>
  <c r="BH605" i="6"/>
  <c r="BF604" i="6"/>
  <c r="BD603" i="6"/>
  <c r="BH601" i="6"/>
  <c r="BF600" i="6"/>
  <c r="BD599" i="6"/>
  <c r="BH597" i="6"/>
  <c r="BF596" i="6"/>
  <c r="BH593" i="6"/>
  <c r="BF592" i="6"/>
  <c r="BD591" i="6"/>
  <c r="BF588" i="6"/>
  <c r="BH585" i="6"/>
  <c r="BF584" i="6"/>
  <c r="BD583" i="6"/>
  <c r="BH581" i="6"/>
  <c r="BD579" i="6"/>
  <c r="BH577" i="6"/>
  <c r="BF576" i="6"/>
  <c r="BH573" i="6"/>
  <c r="BF572" i="6"/>
  <c r="BG571" i="6"/>
  <c r="BD571" i="6"/>
  <c r="BH569" i="6"/>
  <c r="BF568" i="6"/>
  <c r="BD567" i="6"/>
  <c r="BF564" i="6"/>
  <c r="BD563" i="6"/>
  <c r="BH561" i="6"/>
  <c r="BF560" i="6"/>
  <c r="BD559" i="6"/>
  <c r="BH557" i="6"/>
  <c r="BD555" i="6"/>
  <c r="BF552" i="6"/>
  <c r="BD551" i="6"/>
  <c r="BH549" i="6"/>
  <c r="BF548" i="6"/>
  <c r="BD547" i="6"/>
  <c r="BH545" i="6"/>
  <c r="BD543" i="6"/>
  <c r="BH541" i="6"/>
  <c r="BF540" i="6"/>
  <c r="BD539" i="6"/>
  <c r="BH537" i="6"/>
  <c r="BF536" i="6"/>
  <c r="BD535" i="6"/>
  <c r="BF532" i="6"/>
  <c r="BD531" i="6"/>
  <c r="BE530" i="6"/>
  <c r="BH529" i="6"/>
  <c r="BF528" i="6"/>
  <c r="BD527" i="6"/>
  <c r="BH525" i="6"/>
  <c r="BH521" i="6"/>
  <c r="BF520" i="6"/>
  <c r="BE519" i="6"/>
  <c r="BD519" i="6"/>
  <c r="BH517" i="6"/>
  <c r="V517" i="6"/>
  <c r="X517" i="6" s="1"/>
  <c r="BH513" i="6"/>
  <c r="BD511" i="6"/>
  <c r="BH509" i="6"/>
  <c r="BF508" i="6"/>
  <c r="BD507" i="6"/>
  <c r="BH505" i="6"/>
  <c r="BD504" i="6"/>
  <c r="BD503" i="6"/>
  <c r="BH501" i="6"/>
  <c r="BF500" i="6"/>
  <c r="BD498" i="6"/>
  <c r="BH497" i="6"/>
  <c r="BE497" i="6"/>
  <c r="BD495" i="6"/>
  <c r="BG494" i="6"/>
  <c r="BH493" i="6"/>
  <c r="BF492" i="6"/>
  <c r="BD491" i="6"/>
  <c r="BH489" i="6"/>
  <c r="BF488" i="6"/>
  <c r="BH485" i="6"/>
  <c r="BF484" i="6"/>
  <c r="BD483" i="6"/>
  <c r="BH481" i="6"/>
  <c r="BF480" i="6"/>
  <c r="BD479" i="6"/>
  <c r="BC479" i="6"/>
  <c r="BF476" i="6"/>
  <c r="BD475" i="6"/>
  <c r="BE474" i="6"/>
  <c r="BH473" i="6"/>
  <c r="BE473" i="6"/>
  <c r="BF472" i="6"/>
  <c r="BD471" i="6"/>
  <c r="BF468" i="6"/>
  <c r="BH465" i="6"/>
  <c r="BE465" i="6"/>
  <c r="V465" i="6"/>
  <c r="X465" i="6" s="1"/>
  <c r="BF464" i="6"/>
  <c r="BD463" i="6"/>
  <c r="BH461" i="6"/>
  <c r="BD458" i="6"/>
  <c r="BH457" i="6"/>
  <c r="BE455" i="6"/>
  <c r="BD455" i="6"/>
  <c r="BF452" i="6"/>
  <c r="BD452" i="6"/>
  <c r="BD451" i="6"/>
  <c r="BH449" i="6"/>
  <c r="BF448" i="6"/>
  <c r="BH445" i="6"/>
  <c r="BF445" i="6"/>
  <c r="BF444" i="6"/>
  <c r="BD444" i="6"/>
  <c r="BD443" i="6"/>
  <c r="V443" i="6"/>
  <c r="X443" i="6" s="1"/>
  <c r="BH441" i="6"/>
  <c r="BD439" i="6"/>
  <c r="BH437" i="6"/>
  <c r="V435" i="6"/>
  <c r="X435" i="6" s="1"/>
  <c r="V427" i="6"/>
  <c r="X427" i="6" s="1"/>
  <c r="V418" i="6"/>
  <c r="X418" i="6" s="1"/>
  <c r="V394" i="6"/>
  <c r="X394" i="6" s="1"/>
  <c r="V391" i="6"/>
  <c r="X391" i="6" s="1"/>
  <c r="V389" i="6"/>
  <c r="X389" i="6" s="1"/>
  <c r="V386" i="6"/>
  <c r="X386" i="6" s="1"/>
  <c r="V375" i="6"/>
  <c r="X375" i="6" s="1"/>
  <c r="V368" i="6"/>
  <c r="X368" i="6" s="1"/>
  <c r="V355" i="6"/>
  <c r="X355" i="6" s="1"/>
  <c r="V349" i="6"/>
  <c r="X349" i="6" s="1"/>
  <c r="V344" i="6"/>
  <c r="X344" i="6" s="1"/>
  <c r="V340" i="6"/>
  <c r="X340" i="6" s="1"/>
  <c r="V336" i="6"/>
  <c r="X336" i="6" s="1"/>
  <c r="V332" i="6"/>
  <c r="X332" i="6" s="1"/>
  <c r="V323" i="6"/>
  <c r="X323" i="6" s="1"/>
  <c r="V317" i="6"/>
  <c r="X317" i="6" s="1"/>
  <c r="V315" i="6"/>
  <c r="X315" i="6" s="1"/>
  <c r="V296" i="6"/>
  <c r="X296" i="6" s="1"/>
  <c r="V293" i="6"/>
  <c r="X293" i="6" s="1"/>
  <c r="V268" i="6"/>
  <c r="X268" i="6" s="1"/>
  <c r="V264" i="6"/>
  <c r="X264" i="6" s="1"/>
  <c r="V261" i="6"/>
  <c r="X261" i="6" s="1"/>
  <c r="V252" i="6"/>
  <c r="X252" i="6" s="1"/>
  <c r="V245" i="6"/>
  <c r="X245" i="6" s="1"/>
  <c r="V203" i="6"/>
  <c r="X203" i="6" s="1"/>
  <c r="V200" i="6"/>
  <c r="X200" i="6" s="1"/>
  <c r="V199" i="6"/>
  <c r="X199" i="6" s="1"/>
  <c r="V141" i="6"/>
  <c r="X141" i="6" s="1"/>
  <c r="V139" i="6"/>
  <c r="X139" i="6" s="1"/>
  <c r="V104" i="6"/>
  <c r="X104" i="6" s="1"/>
  <c r="V101" i="6"/>
  <c r="X101" i="6" s="1"/>
  <c r="V100" i="6"/>
  <c r="X100" i="6" s="1"/>
  <c r="V84" i="6"/>
  <c r="X84" i="6" s="1"/>
  <c r="V43" i="6"/>
  <c r="X43" i="6" s="1"/>
  <c r="BG769" i="6"/>
  <c r="BC763" i="6"/>
  <c r="BC755" i="6"/>
  <c r="BE720" i="6"/>
  <c r="BE688" i="6"/>
  <c r="BD687" i="6"/>
  <c r="AZ683" i="6"/>
  <c r="BB683" i="6" s="1"/>
  <c r="BG669" i="6"/>
  <c r="BE668" i="6"/>
  <c r="BF660" i="6"/>
  <c r="BE656" i="6"/>
  <c r="BC655" i="6"/>
  <c r="BG645" i="6"/>
  <c r="BE640" i="6"/>
  <c r="BD627" i="6"/>
  <c r="BE612" i="6"/>
  <c r="BG597" i="6"/>
  <c r="BE597" i="6"/>
  <c r="AZ591" i="6"/>
  <c r="BB591" i="6" s="1"/>
  <c r="AZ583" i="6"/>
  <c r="BB583" i="6" s="1"/>
  <c r="BF580" i="6"/>
  <c r="BD576" i="6"/>
  <c r="AZ575" i="6"/>
  <c r="BB575" i="6" s="1"/>
  <c r="BE573" i="6"/>
  <c r="BE572" i="6"/>
  <c r="BD572" i="6"/>
  <c r="BE568" i="6"/>
  <c r="AZ563" i="6"/>
  <c r="BB563" i="6" s="1"/>
  <c r="BF556" i="6"/>
  <c r="AZ555" i="6"/>
  <c r="BB555" i="6" s="1"/>
  <c r="BE552" i="6"/>
  <c r="BE547" i="6"/>
  <c r="BE544" i="6"/>
  <c r="BE538" i="6"/>
  <c r="AZ525" i="6"/>
  <c r="BB525" i="6" s="1"/>
  <c r="AZ523" i="6"/>
  <c r="BB523" i="6" s="1"/>
  <c r="BD515" i="6"/>
  <c r="BE511" i="6"/>
  <c r="BD508" i="6"/>
  <c r="AZ506" i="6"/>
  <c r="BB506" i="6" s="1"/>
  <c r="BD501" i="6"/>
  <c r="BD499" i="6"/>
  <c r="BE496" i="6"/>
  <c r="BG486" i="6"/>
  <c r="BD485" i="6"/>
  <c r="BE483" i="6"/>
  <c r="BE477" i="6"/>
  <c r="BC475" i="6"/>
  <c r="AZ464" i="6"/>
  <c r="BB464" i="6" s="1"/>
  <c r="BF462" i="6"/>
  <c r="BF456" i="6"/>
  <c r="BG448" i="6"/>
  <c r="BG445" i="6"/>
  <c r="BF442" i="6"/>
  <c r="AZ441" i="6"/>
  <c r="BB441" i="6" s="1"/>
  <c r="BF440" i="6"/>
  <c r="BG438" i="6"/>
  <c r="AZ435" i="6"/>
  <c r="BB435" i="6" s="1"/>
  <c r="AK507" i="6"/>
  <c r="AM507" i="6" s="1"/>
  <c r="AK456" i="6"/>
  <c r="AM456" i="6" s="1"/>
  <c r="AK455" i="6"/>
  <c r="AM455" i="6" s="1"/>
  <c r="AK447" i="6"/>
  <c r="AM447" i="6" s="1"/>
  <c r="AK443" i="6"/>
  <c r="AM443" i="6" s="1"/>
  <c r="BF436" i="6"/>
  <c r="AK435" i="6"/>
  <c r="AM435" i="6" s="1"/>
  <c r="AK431" i="6"/>
  <c r="AM431" i="6" s="1"/>
  <c r="AK423" i="6"/>
  <c r="AM423" i="6" s="1"/>
  <c r="AK419" i="6"/>
  <c r="AM419" i="6" s="1"/>
  <c r="AK411" i="6"/>
  <c r="AM411" i="6" s="1"/>
  <c r="AK407" i="6"/>
  <c r="AM407" i="6" s="1"/>
  <c r="AK391" i="6"/>
  <c r="AM391" i="6" s="1"/>
  <c r="AK387" i="6"/>
  <c r="AM387" i="6" s="1"/>
  <c r="AK379" i="6"/>
  <c r="AM379" i="6" s="1"/>
  <c r="AK367" i="6"/>
  <c r="AM367" i="6" s="1"/>
  <c r="AK363" i="6"/>
  <c r="AM363" i="6" s="1"/>
  <c r="AK359" i="6"/>
  <c r="AM359" i="6" s="1"/>
  <c r="AK355" i="6"/>
  <c r="AM355" i="6" s="1"/>
  <c r="AK347" i="6"/>
  <c r="AM347" i="6" s="1"/>
  <c r="AK343" i="6"/>
  <c r="AM343" i="6" s="1"/>
  <c r="AK335" i="6"/>
  <c r="AM335" i="6" s="1"/>
  <c r="AK323" i="6"/>
  <c r="AM323" i="6" s="1"/>
  <c r="AK311" i="6"/>
  <c r="AM311" i="6" s="1"/>
  <c r="AK303" i="6"/>
  <c r="AM303" i="6" s="1"/>
  <c r="AK299" i="6"/>
  <c r="AM299" i="6" s="1"/>
  <c r="AK291" i="6"/>
  <c r="AM291" i="6" s="1"/>
  <c r="AK287" i="6"/>
  <c r="AM287" i="6" s="1"/>
  <c r="AK284" i="6"/>
  <c r="AM284" i="6" s="1"/>
  <c r="AK283" i="6"/>
  <c r="AM283" i="6" s="1"/>
  <c r="AK280" i="6"/>
  <c r="AM280" i="6" s="1"/>
  <c r="AK275" i="6"/>
  <c r="AM275" i="6" s="1"/>
  <c r="AK271" i="6"/>
  <c r="AM271" i="6" s="1"/>
  <c r="AK263" i="6"/>
  <c r="AM263" i="6" s="1"/>
  <c r="AK259" i="6"/>
  <c r="AM259" i="6" s="1"/>
  <c r="AK248" i="6"/>
  <c r="AM248" i="6" s="1"/>
  <c r="AK247" i="6"/>
  <c r="AM247" i="6" s="1"/>
  <c r="AK243" i="6"/>
  <c r="AM243" i="6" s="1"/>
  <c r="AK236" i="6"/>
  <c r="AM236" i="6" s="1"/>
  <c r="AK231" i="6"/>
  <c r="AM231" i="6" s="1"/>
  <c r="AK228" i="6"/>
  <c r="AM228" i="6" s="1"/>
  <c r="AK227" i="6"/>
  <c r="AM227" i="6" s="1"/>
  <c r="AK220" i="6"/>
  <c r="AM220" i="6" s="1"/>
  <c r="AK219" i="6"/>
  <c r="AM219" i="6" s="1"/>
  <c r="AK212" i="6"/>
  <c r="AM212" i="6" s="1"/>
  <c r="AK211" i="6"/>
  <c r="AM211" i="6" s="1"/>
  <c r="AK207" i="6"/>
  <c r="AM207" i="6" s="1"/>
  <c r="AK204" i="6"/>
  <c r="AM204" i="6" s="1"/>
  <c r="AK203" i="6"/>
  <c r="AM203" i="6" s="1"/>
  <c r="AK199" i="6"/>
  <c r="AM199" i="6" s="1"/>
  <c r="AK196" i="6"/>
  <c r="AM196" i="6" s="1"/>
  <c r="AK191" i="6"/>
  <c r="AM191" i="6" s="1"/>
  <c r="AK187" i="6"/>
  <c r="AM187" i="6" s="1"/>
  <c r="AK179" i="6"/>
  <c r="AM179" i="6" s="1"/>
  <c r="AK176" i="6"/>
  <c r="AM176" i="6" s="1"/>
  <c r="AK171" i="6"/>
  <c r="AM171" i="6" s="1"/>
  <c r="AK164" i="6"/>
  <c r="AM164" i="6" s="1"/>
  <c r="AK163" i="6"/>
  <c r="AM163" i="6" s="1"/>
  <c r="AK160" i="6"/>
  <c r="AM160" i="6" s="1"/>
  <c r="AK159" i="6"/>
  <c r="AM159" i="6" s="1"/>
  <c r="AK156" i="6"/>
  <c r="AM156" i="6" s="1"/>
  <c r="AK155" i="6"/>
  <c r="AM155" i="6" s="1"/>
  <c r="AK152" i="6"/>
  <c r="AM152" i="6" s="1"/>
  <c r="AK143" i="6"/>
  <c r="AM143" i="6" s="1"/>
  <c r="AK140" i="6"/>
  <c r="AM140" i="6" s="1"/>
  <c r="AK136" i="6"/>
  <c r="AM136" i="6" s="1"/>
  <c r="AK135" i="6"/>
  <c r="AM135" i="6" s="1"/>
  <c r="AK131" i="6"/>
  <c r="AM131" i="6" s="1"/>
  <c r="AK128" i="6"/>
  <c r="AM128" i="6" s="1"/>
  <c r="AK124" i="6"/>
  <c r="AM124" i="6" s="1"/>
  <c r="AK119" i="6"/>
  <c r="AM119" i="6" s="1"/>
  <c r="AK116" i="6"/>
  <c r="AM116" i="6" s="1"/>
  <c r="AK112" i="6"/>
  <c r="AM112" i="6" s="1"/>
  <c r="AK103" i="6"/>
  <c r="AM103" i="6" s="1"/>
  <c r="AK93" i="6"/>
  <c r="AM93" i="6" s="1"/>
  <c r="AK92" i="6"/>
  <c r="AM92" i="6" s="1"/>
  <c r="AK88" i="6"/>
  <c r="AM88" i="6" s="1"/>
  <c r="AK83" i="6"/>
  <c r="AM83" i="6" s="1"/>
  <c r="AK75" i="6"/>
  <c r="AM75" i="6" s="1"/>
  <c r="AK68" i="6"/>
  <c r="AM68" i="6" s="1"/>
  <c r="AK63" i="6"/>
  <c r="AM63" i="6" s="1"/>
  <c r="AK51" i="6"/>
  <c r="AM51" i="6" s="1"/>
  <c r="AK48" i="6"/>
  <c r="AM48" i="6" s="1"/>
  <c r="AK39" i="6"/>
  <c r="AM39" i="6" s="1"/>
  <c r="AK24" i="6"/>
  <c r="AM24" i="6" s="1"/>
  <c r="AK15" i="6"/>
  <c r="AM15" i="6" s="1"/>
  <c r="BE527" i="6"/>
  <c r="BG524" i="6"/>
  <c r="BE507" i="6"/>
  <c r="BE503" i="6"/>
  <c r="BE479" i="6"/>
  <c r="BD474" i="6"/>
  <c r="V471" i="6"/>
  <c r="X471" i="6" s="1"/>
  <c r="BD470" i="6"/>
  <c r="BG468" i="6"/>
  <c r="BE467" i="6"/>
  <c r="BF459" i="6"/>
  <c r="BG440" i="6"/>
  <c r="BD438" i="6"/>
  <c r="V423" i="6"/>
  <c r="X423" i="6" s="1"/>
  <c r="V415" i="6"/>
  <c r="X415" i="6" s="1"/>
  <c r="V411" i="6"/>
  <c r="X411" i="6" s="1"/>
  <c r="V410" i="6"/>
  <c r="X410" i="6" s="1"/>
  <c r="V406" i="6"/>
  <c r="X406" i="6" s="1"/>
  <c r="V390" i="6"/>
  <c r="X390" i="6" s="1"/>
  <c r="V363" i="6"/>
  <c r="X363" i="6" s="1"/>
  <c r="V362" i="6"/>
  <c r="X362" i="6" s="1"/>
  <c r="V359" i="6"/>
  <c r="X359" i="6" s="1"/>
  <c r="V275" i="6"/>
  <c r="X275" i="6" s="1"/>
  <c r="V218" i="6"/>
  <c r="X218" i="6" s="1"/>
  <c r="V170" i="6"/>
  <c r="X170" i="6" s="1"/>
  <c r="V142" i="6"/>
  <c r="X142" i="6" s="1"/>
  <c r="V60" i="6"/>
  <c r="X60" i="6" s="1"/>
  <c r="V50" i="6"/>
  <c r="X50" i="6" s="1"/>
  <c r="BD609" i="6"/>
  <c r="BD570" i="6"/>
  <c r="BG546" i="6"/>
  <c r="BD489" i="6"/>
  <c r="BE475" i="6"/>
  <c r="BD469" i="6"/>
  <c r="BC466" i="6"/>
  <c r="BF454" i="6"/>
  <c r="BE445" i="6"/>
  <c r="BE719" i="6"/>
  <c r="BD661" i="6"/>
  <c r="BD653" i="6"/>
  <c r="BD637" i="6"/>
  <c r="BF634" i="6"/>
  <c r="BE631" i="6"/>
  <c r="BD629" i="6"/>
  <c r="BE625" i="6"/>
  <c r="BD613" i="6"/>
  <c r="BE608" i="6"/>
  <c r="BD605" i="6"/>
  <c r="AK594" i="6"/>
  <c r="AM594" i="6" s="1"/>
  <c r="BC586" i="6"/>
  <c r="BE585" i="6"/>
  <c r="BD581" i="6"/>
  <c r="AK578" i="6"/>
  <c r="AM578" i="6" s="1"/>
  <c r="BF570" i="6"/>
  <c r="BE569" i="6"/>
  <c r="BE561" i="6"/>
  <c r="AK554" i="6"/>
  <c r="AM554" i="6" s="1"/>
  <c r="BE553" i="6"/>
  <c r="BD548" i="6"/>
  <c r="BE543" i="6"/>
  <c r="AK538" i="6"/>
  <c r="AM538" i="6" s="1"/>
  <c r="BE537" i="6"/>
  <c r="BE535" i="6"/>
  <c r="BD533" i="6"/>
  <c r="AK529" i="6"/>
  <c r="AM529" i="6" s="1"/>
  <c r="BD525" i="6"/>
  <c r="BD524" i="6"/>
  <c r="BE521" i="6"/>
  <c r="BD510" i="6"/>
  <c r="AK505" i="6"/>
  <c r="AM505" i="6" s="1"/>
  <c r="BG502" i="6"/>
  <c r="AK497" i="6"/>
  <c r="AM497" i="6" s="1"/>
  <c r="BD494" i="6"/>
  <c r="BD492" i="6"/>
  <c r="BF490" i="6"/>
  <c r="BE487" i="6"/>
  <c r="BD486" i="6"/>
  <c r="AK482" i="6"/>
  <c r="AM482" i="6" s="1"/>
  <c r="BD478" i="6"/>
  <c r="BD476" i="6"/>
  <c r="BG471" i="6"/>
  <c r="BE471" i="6"/>
  <c r="BE463" i="6"/>
  <c r="BD461" i="6"/>
  <c r="BF458" i="6"/>
  <c r="AK458" i="6"/>
  <c r="AM458" i="6" s="1"/>
  <c r="BD453" i="6"/>
  <c r="BF451" i="6"/>
  <c r="BC450" i="6"/>
  <c r="BE447" i="6"/>
  <c r="BD445" i="6"/>
  <c r="AK434" i="6"/>
  <c r="AM434" i="6" s="1"/>
  <c r="AK433" i="6"/>
  <c r="AM433" i="6" s="1"/>
  <c r="AK410" i="6"/>
  <c r="AM410" i="6" s="1"/>
  <c r="AK395" i="6"/>
  <c r="AM395" i="6" s="1"/>
  <c r="AK371" i="6"/>
  <c r="AM371" i="6" s="1"/>
  <c r="AK370" i="6"/>
  <c r="AM370" i="6" s="1"/>
  <c r="AK369" i="6"/>
  <c r="AM369" i="6" s="1"/>
  <c r="AK346" i="6"/>
  <c r="AM346" i="6" s="1"/>
  <c r="AK339" i="6"/>
  <c r="AM339" i="6" s="1"/>
  <c r="AK338" i="6"/>
  <c r="AM338" i="6" s="1"/>
  <c r="AK330" i="6"/>
  <c r="AM330" i="6" s="1"/>
  <c r="AK322" i="6"/>
  <c r="AM322" i="6" s="1"/>
  <c r="AK313" i="6"/>
  <c r="AM313" i="6" s="1"/>
  <c r="AK306" i="6"/>
  <c r="AM306" i="6" s="1"/>
  <c r="AK298" i="6"/>
  <c r="AM298" i="6" s="1"/>
  <c r="AK290" i="6"/>
  <c r="AM290" i="6" s="1"/>
  <c r="AK282" i="6"/>
  <c r="AM282" i="6" s="1"/>
  <c r="AK281" i="6"/>
  <c r="AM281" i="6" s="1"/>
  <c r="AK274" i="6"/>
  <c r="AM274" i="6" s="1"/>
  <c r="AK267" i="6"/>
  <c r="AM267" i="6" s="1"/>
  <c r="AK266" i="6"/>
  <c r="AM266" i="6" s="1"/>
  <c r="AK258" i="6"/>
  <c r="AM258" i="6" s="1"/>
  <c r="AK238" i="6"/>
  <c r="AM238" i="6" s="1"/>
  <c r="AK226" i="6"/>
  <c r="AM226" i="6" s="1"/>
  <c r="AK195" i="6"/>
  <c r="AM195" i="6" s="1"/>
  <c r="AK193" i="6"/>
  <c r="AM193" i="6" s="1"/>
  <c r="AK170" i="6"/>
  <c r="AM170" i="6" s="1"/>
  <c r="AK162" i="6"/>
  <c r="AM162" i="6" s="1"/>
  <c r="AK161" i="6"/>
  <c r="AM161" i="6" s="1"/>
  <c r="AK154" i="6"/>
  <c r="AM154" i="6" s="1"/>
  <c r="AK138" i="6"/>
  <c r="AM138" i="6" s="1"/>
  <c r="AK130" i="6"/>
  <c r="AM130" i="6" s="1"/>
  <c r="AK121" i="6"/>
  <c r="AM121" i="6" s="1"/>
  <c r="AK114" i="6"/>
  <c r="AM114" i="6" s="1"/>
  <c r="AK106" i="6"/>
  <c r="AM106" i="6" s="1"/>
  <c r="AK98" i="6"/>
  <c r="AM98" i="6" s="1"/>
  <c r="AK90" i="6"/>
  <c r="AM90" i="6" s="1"/>
  <c r="AK82" i="6"/>
  <c r="AM82" i="6" s="1"/>
  <c r="AK81" i="6"/>
  <c r="AM81" i="6" s="1"/>
  <c r="AK74" i="6"/>
  <c r="AM74" i="6" s="1"/>
  <c r="AK66" i="6"/>
  <c r="AM66" i="6" s="1"/>
  <c r="AK57" i="6"/>
  <c r="AM57" i="6" s="1"/>
  <c r="AK50" i="6"/>
  <c r="AM50" i="6" s="1"/>
  <c r="AK42" i="6"/>
  <c r="AM42" i="6" s="1"/>
  <c r="AK18" i="6"/>
  <c r="AM18" i="6" s="1"/>
  <c r="BE742" i="6"/>
  <c r="BE718" i="6"/>
  <c r="BD689" i="6"/>
  <c r="BE683" i="6"/>
  <c r="BD673" i="6"/>
  <c r="BE651" i="6"/>
  <c r="BD649" i="6"/>
  <c r="BE619" i="6"/>
  <c r="BD617" i="6"/>
  <c r="BC613" i="6"/>
  <c r="BG603" i="6"/>
  <c r="BD601" i="6"/>
  <c r="BD600" i="6"/>
  <c r="BC600" i="6"/>
  <c r="BG596" i="6"/>
  <c r="BE596" i="6"/>
  <c r="BG588" i="6"/>
  <c r="BF582" i="6"/>
  <c r="BE582" i="6"/>
  <c r="BG580" i="6"/>
  <c r="BG554" i="6"/>
  <c r="BF553" i="6"/>
  <c r="BD550" i="6"/>
  <c r="BE531" i="6"/>
  <c r="BD530" i="6"/>
  <c r="BD518" i="6"/>
  <c r="V510" i="6"/>
  <c r="X510" i="6" s="1"/>
  <c r="BE509" i="6"/>
  <c r="BG506" i="6"/>
  <c r="BF502" i="6"/>
  <c r="BE489" i="6"/>
  <c r="BF478" i="6"/>
  <c r="BE478" i="6"/>
  <c r="BD472" i="6"/>
  <c r="BF457" i="6"/>
  <c r="BF449" i="6"/>
  <c r="BC448" i="6"/>
  <c r="BF446" i="6"/>
  <c r="V426" i="6"/>
  <c r="X426" i="6" s="1"/>
  <c r="V421" i="6"/>
  <c r="X421" i="6" s="1"/>
  <c r="V414" i="6"/>
  <c r="X414" i="6" s="1"/>
  <c r="V400" i="6"/>
  <c r="X400" i="6" s="1"/>
  <c r="V388" i="6"/>
  <c r="X388" i="6" s="1"/>
  <c r="V381" i="6"/>
  <c r="X381" i="6" s="1"/>
  <c r="V109" i="6"/>
  <c r="X109" i="6" s="1"/>
  <c r="BC753" i="6"/>
  <c r="BD746" i="6"/>
  <c r="AZ737" i="6"/>
  <c r="BB737" i="6" s="1"/>
  <c r="BE725" i="6"/>
  <c r="BD704" i="6"/>
  <c r="BG691" i="6"/>
  <c r="BE691" i="6"/>
  <c r="AZ689" i="6"/>
  <c r="BB689" i="6" s="1"/>
  <c r="BG667" i="6"/>
  <c r="BD666" i="6"/>
  <c r="AZ657" i="6"/>
  <c r="BB657" i="6" s="1"/>
  <c r="BD632" i="6"/>
  <c r="BG627" i="6"/>
  <c r="BE622" i="6"/>
  <c r="BC621" i="6"/>
  <c r="BD608" i="6"/>
  <c r="AZ607" i="6"/>
  <c r="BB607" i="6" s="1"/>
  <c r="BE606" i="6"/>
  <c r="BC584" i="6"/>
  <c r="BG555" i="6"/>
  <c r="BF534" i="6"/>
  <c r="AZ529" i="6"/>
  <c r="BB529" i="6" s="1"/>
  <c r="BD522" i="6"/>
  <c r="AZ517" i="6"/>
  <c r="BB517" i="6" s="1"/>
  <c r="BD512" i="6"/>
  <c r="BG491" i="6"/>
  <c r="AZ489" i="6"/>
  <c r="BB489" i="6" s="1"/>
  <c r="BD482" i="6"/>
  <c r="AZ481" i="6"/>
  <c r="BB481" i="6" s="1"/>
  <c r="BD480" i="6"/>
  <c r="BE461" i="6"/>
  <c r="BF450" i="6"/>
  <c r="BE437" i="6"/>
  <c r="BD762" i="6"/>
  <c r="BE741" i="6"/>
  <c r="BE717" i="6"/>
  <c r="BG715" i="6"/>
  <c r="BF712" i="6"/>
  <c r="BE701" i="6"/>
  <c r="BG699" i="6"/>
  <c r="BG683" i="6"/>
  <c r="BD682" i="6"/>
  <c r="BE677" i="6"/>
  <c r="BG675" i="6"/>
  <c r="AK663" i="6"/>
  <c r="AM663" i="6" s="1"/>
  <c r="BE661" i="6"/>
  <c r="BG651" i="6"/>
  <c r="BE637" i="6"/>
  <c r="BG635" i="6"/>
  <c r="BD634" i="6"/>
  <c r="BE621" i="6"/>
  <c r="BD621" i="6"/>
  <c r="BD618" i="6"/>
  <c r="AK615" i="6"/>
  <c r="AM615" i="6" s="1"/>
  <c r="BD602" i="6"/>
  <c r="BD586" i="6"/>
  <c r="AK583" i="6"/>
  <c r="AM583" i="6" s="1"/>
  <c r="BE581" i="6"/>
  <c r="BG563" i="6"/>
  <c r="BD562" i="6"/>
  <c r="BE557" i="6"/>
  <c r="BD549" i="6"/>
  <c r="AK543" i="6"/>
  <c r="AM543" i="6" s="1"/>
  <c r="BE541" i="6"/>
  <c r="BD541" i="6"/>
  <c r="BD538" i="6"/>
  <c r="BE525" i="6"/>
  <c r="BF512" i="6"/>
  <c r="BE512" i="6"/>
  <c r="BD509" i="6"/>
  <c r="BD506" i="6"/>
  <c r="AK506" i="6"/>
  <c r="AM506" i="6" s="1"/>
  <c r="AK498" i="6"/>
  <c r="AM498" i="6" s="1"/>
  <c r="BD493" i="6"/>
  <c r="BD490" i="6"/>
  <c r="BC490" i="6"/>
  <c r="BG475" i="6"/>
  <c r="BE453" i="6"/>
  <c r="BG446" i="6"/>
  <c r="BD437" i="6"/>
  <c r="BF435" i="6"/>
  <c r="AK418" i="6"/>
  <c r="AM418" i="6" s="1"/>
  <c r="AK402" i="6"/>
  <c r="AM402" i="6" s="1"/>
  <c r="AK386" i="6"/>
  <c r="AM386" i="6" s="1"/>
  <c r="AK380" i="6"/>
  <c r="AM380" i="6" s="1"/>
  <c r="AK375" i="6"/>
  <c r="AM375" i="6" s="1"/>
  <c r="AK372" i="6"/>
  <c r="AM372" i="6" s="1"/>
  <c r="AK354" i="6"/>
  <c r="AM354" i="6" s="1"/>
  <c r="AK351" i="6"/>
  <c r="AM351" i="6" s="1"/>
  <c r="AK348" i="6"/>
  <c r="AM348" i="6" s="1"/>
  <c r="AK332" i="6"/>
  <c r="AM332" i="6" s="1"/>
  <c r="AK324" i="6"/>
  <c r="AM324" i="6" s="1"/>
  <c r="AK308" i="6"/>
  <c r="AM308" i="6" s="1"/>
  <c r="AK300" i="6"/>
  <c r="AM300" i="6" s="1"/>
  <c r="AK295" i="6"/>
  <c r="AM295" i="6" s="1"/>
  <c r="AK292" i="6"/>
  <c r="AM292" i="6" s="1"/>
  <c r="AK286" i="6"/>
  <c r="AM286" i="6" s="1"/>
  <c r="AK276" i="6"/>
  <c r="AM276" i="6" s="1"/>
  <c r="AK260" i="6"/>
  <c r="AM260" i="6" s="1"/>
  <c r="AK255" i="6"/>
  <c r="AM255" i="6" s="1"/>
  <c r="AK252" i="6"/>
  <c r="AM252" i="6" s="1"/>
  <c r="AK244" i="6"/>
  <c r="AM244" i="6" s="1"/>
  <c r="AK242" i="6"/>
  <c r="AM242" i="6" s="1"/>
  <c r="AK218" i="6"/>
  <c r="AM218" i="6" s="1"/>
  <c r="AK215" i="6"/>
  <c r="AM215" i="6" s="1"/>
  <c r="AK202" i="6"/>
  <c r="AM202" i="6" s="1"/>
  <c r="AK188" i="6"/>
  <c r="AM188" i="6" s="1"/>
  <c r="AK183" i="6"/>
  <c r="AM183" i="6" s="1"/>
  <c r="AK132" i="6"/>
  <c r="AM132" i="6" s="1"/>
  <c r="AK122" i="6"/>
  <c r="AM122" i="6" s="1"/>
  <c r="AK108" i="6"/>
  <c r="AM108" i="6" s="1"/>
  <c r="AK58" i="6"/>
  <c r="AM58" i="6" s="1"/>
  <c r="AK52" i="6"/>
  <c r="AM52" i="6" s="1"/>
  <c r="AK26" i="6"/>
  <c r="AM26" i="6" s="1"/>
  <c r="BC749" i="6"/>
  <c r="BC729" i="6"/>
  <c r="BD709" i="6"/>
  <c r="BC709" i="6"/>
  <c r="BC697" i="6"/>
  <c r="BE654" i="6"/>
  <c r="BC625" i="6"/>
  <c r="BD604" i="6"/>
  <c r="BE603" i="6"/>
  <c r="BF598" i="6"/>
  <c r="BD564" i="6"/>
  <c r="BE542" i="6"/>
  <c r="BD540" i="6"/>
  <c r="BD532" i="6"/>
  <c r="BD520" i="6"/>
  <c r="BE495" i="6"/>
  <c r="BC480" i="6"/>
  <c r="BD456" i="6"/>
  <c r="BG444" i="6"/>
  <c r="V433" i="6"/>
  <c r="X433" i="6" s="1"/>
  <c r="V405" i="6"/>
  <c r="X405" i="6" s="1"/>
  <c r="BE749" i="6"/>
  <c r="AZ739" i="6"/>
  <c r="BB739" i="6" s="1"/>
  <c r="BE733" i="6"/>
  <c r="BE723" i="6"/>
  <c r="BE705" i="6"/>
  <c r="BE690" i="6"/>
  <c r="BD685" i="6"/>
  <c r="BC682" i="6"/>
  <c r="BF678" i="6"/>
  <c r="AZ675" i="6"/>
  <c r="BB675" i="6" s="1"/>
  <c r="BE666" i="6"/>
  <c r="AZ659" i="6"/>
  <c r="BB659" i="6" s="1"/>
  <c r="AZ650" i="6"/>
  <c r="BB650" i="6" s="1"/>
  <c r="BD642" i="6"/>
  <c r="BE634" i="6"/>
  <c r="BE616" i="6"/>
  <c r="BE613" i="6"/>
  <c r="BE602" i="6"/>
  <c r="AZ599" i="6"/>
  <c r="BB599" i="6" s="1"/>
  <c r="BE595" i="6"/>
  <c r="BF594" i="6"/>
  <c r="BC589" i="6"/>
  <c r="BG587" i="6"/>
  <c r="BE586" i="6"/>
  <c r="BE578" i="6"/>
  <c r="BD574" i="6"/>
  <c r="AZ573" i="6"/>
  <c r="BB573" i="6" s="1"/>
  <c r="BD566" i="6"/>
  <c r="BD560" i="6"/>
  <c r="AZ557" i="6"/>
  <c r="BB557" i="6" s="1"/>
  <c r="AZ545" i="6"/>
  <c r="BB545" i="6" s="1"/>
  <c r="AZ540" i="6"/>
  <c r="BB540" i="6" s="1"/>
  <c r="BG534" i="6"/>
  <c r="BE529" i="6"/>
  <c r="BD526" i="6"/>
  <c r="BC524" i="6"/>
  <c r="BE522" i="6"/>
  <c r="BD514" i="6"/>
  <c r="BD496" i="6"/>
  <c r="BE493" i="6"/>
  <c r="AZ469" i="6"/>
  <c r="BB469" i="6" s="1"/>
  <c r="BE466" i="6"/>
  <c r="BD466" i="6"/>
  <c r="BE458" i="6"/>
  <c r="BE449" i="6"/>
  <c r="AZ449" i="6"/>
  <c r="BB449" i="6" s="1"/>
  <c r="BE443" i="6"/>
  <c r="BC717" i="6"/>
  <c r="BC713" i="6"/>
  <c r="BC701" i="6"/>
  <c r="AK673" i="6"/>
  <c r="AM673" i="6" s="1"/>
  <c r="AK644" i="6"/>
  <c r="AM644" i="6" s="1"/>
  <c r="AK629" i="6"/>
  <c r="AM629" i="6" s="1"/>
  <c r="BC597" i="6"/>
  <c r="BE594" i="6"/>
  <c r="AK580" i="6"/>
  <c r="AM580" i="6" s="1"/>
  <c r="AK573" i="6"/>
  <c r="AM573" i="6" s="1"/>
  <c r="BC572" i="6"/>
  <c r="BC565" i="6"/>
  <c r="BE562" i="6"/>
  <c r="AK561" i="6"/>
  <c r="AM561" i="6" s="1"/>
  <c r="BF558" i="6"/>
  <c r="AK557" i="6"/>
  <c r="AM557" i="6" s="1"/>
  <c r="BD544" i="6"/>
  <c r="BF538" i="6"/>
  <c r="AK533" i="6"/>
  <c r="AM533" i="6" s="1"/>
  <c r="BC532" i="6"/>
  <c r="AK525" i="6"/>
  <c r="AM525" i="6" s="1"/>
  <c r="BG520" i="6"/>
  <c r="AK516" i="6"/>
  <c r="AM516" i="6" s="1"/>
  <c r="BF506" i="6"/>
  <c r="BE505" i="6"/>
  <c r="BE491" i="6"/>
  <c r="BE482" i="6"/>
  <c r="BC476" i="6"/>
  <c r="BF469" i="6"/>
  <c r="BD468" i="6"/>
  <c r="AK468" i="6"/>
  <c r="AM468" i="6" s="1"/>
  <c r="BD460" i="6"/>
  <c r="AK457" i="6"/>
  <c r="AM457" i="6" s="1"/>
  <c r="BF453" i="6"/>
  <c r="AK452" i="6"/>
  <c r="AM452" i="6" s="1"/>
  <c r="BE451" i="6"/>
  <c r="BC444" i="6"/>
  <c r="BE442" i="6"/>
  <c r="AK428" i="6"/>
  <c r="AM428" i="6" s="1"/>
  <c r="AK427" i="6"/>
  <c r="AM427" i="6" s="1"/>
  <c r="AK420" i="6"/>
  <c r="AM420" i="6" s="1"/>
  <c r="AK412" i="6"/>
  <c r="AM412" i="6" s="1"/>
  <c r="AK404" i="6"/>
  <c r="AM404" i="6" s="1"/>
  <c r="AK403" i="6"/>
  <c r="AM403" i="6" s="1"/>
  <c r="AK397" i="6"/>
  <c r="AM397" i="6" s="1"/>
  <c r="AK396" i="6"/>
  <c r="AM396" i="6" s="1"/>
  <c r="AK388" i="6"/>
  <c r="AM388" i="6" s="1"/>
  <c r="AK385" i="6"/>
  <c r="AM385" i="6" s="1"/>
  <c r="AK364" i="6"/>
  <c r="AM364" i="6" s="1"/>
  <c r="AK356" i="6"/>
  <c r="AM356" i="6" s="1"/>
  <c r="AK345" i="6"/>
  <c r="AM345" i="6" s="1"/>
  <c r="AK340" i="6"/>
  <c r="AM340" i="6" s="1"/>
  <c r="AK329" i="6"/>
  <c r="AM329" i="6" s="1"/>
  <c r="AK316" i="6"/>
  <c r="AM316" i="6" s="1"/>
  <c r="AK297" i="6"/>
  <c r="AM297" i="6" s="1"/>
  <c r="AK268" i="6"/>
  <c r="AM268" i="6" s="1"/>
  <c r="AK261" i="6"/>
  <c r="AM261" i="6" s="1"/>
  <c r="AK209" i="6"/>
  <c r="AM209" i="6" s="1"/>
  <c r="AK172" i="6"/>
  <c r="AM172" i="6" s="1"/>
  <c r="AK165" i="6"/>
  <c r="AM165" i="6" s="1"/>
  <c r="AK109" i="6"/>
  <c r="AM109" i="6" s="1"/>
  <c r="AK61" i="6"/>
  <c r="AM61" i="6" s="1"/>
  <c r="AK34" i="6"/>
  <c r="AM34" i="6" s="1"/>
  <c r="AK21" i="6"/>
  <c r="AM21" i="6" s="1"/>
  <c r="AB4" i="6"/>
  <c r="V759" i="6"/>
  <c r="X759" i="6" s="1"/>
  <c r="BE757" i="6"/>
  <c r="BG755" i="6"/>
  <c r="BD754" i="6"/>
  <c r="V751" i="6"/>
  <c r="X751" i="6" s="1"/>
  <c r="V743" i="6"/>
  <c r="X743" i="6" s="1"/>
  <c r="BD738" i="6"/>
  <c r="V735" i="6"/>
  <c r="X735" i="6" s="1"/>
  <c r="BG731" i="6"/>
  <c r="BG723" i="6"/>
  <c r="BC719" i="6"/>
  <c r="BC711" i="6"/>
  <c r="BE709" i="6"/>
  <c r="BG707" i="6"/>
  <c r="V703" i="6"/>
  <c r="X703" i="6" s="1"/>
  <c r="BD690" i="6"/>
  <c r="BE685" i="6"/>
  <c r="BD674" i="6"/>
  <c r="BE669" i="6"/>
  <c r="V663" i="6"/>
  <c r="X663" i="6" s="1"/>
  <c r="BG659" i="6"/>
  <c r="BF656" i="6"/>
  <c r="BE653" i="6"/>
  <c r="BD650" i="6"/>
  <c r="V647" i="6"/>
  <c r="X647" i="6" s="1"/>
  <c r="BE645" i="6"/>
  <c r="BG643" i="6"/>
  <c r="V639" i="6"/>
  <c r="X639" i="6" s="1"/>
  <c r="BC636" i="6"/>
  <c r="V628" i="6"/>
  <c r="X628" i="6" s="1"/>
  <c r="BD626" i="6"/>
  <c r="V620" i="6"/>
  <c r="X620" i="6" s="1"/>
  <c r="BG619" i="6"/>
  <c r="BC612" i="6"/>
  <c r="BG611" i="6"/>
  <c r="BE605" i="6"/>
  <c r="V604" i="6"/>
  <c r="X604" i="6" s="1"/>
  <c r="V596" i="6"/>
  <c r="X596" i="6" s="1"/>
  <c r="BG595" i="6"/>
  <c r="BD594" i="6"/>
  <c r="V591" i="6"/>
  <c r="X591" i="6" s="1"/>
  <c r="V583" i="6"/>
  <c r="X583" i="6" s="1"/>
  <c r="BG579" i="6"/>
  <c r="BD578" i="6"/>
  <c r="V575" i="6"/>
  <c r="X575" i="6" s="1"/>
  <c r="BE570" i="6"/>
  <c r="V567" i="6"/>
  <c r="X567" i="6" s="1"/>
  <c r="V559" i="6"/>
  <c r="X559" i="6" s="1"/>
  <c r="BD554" i="6"/>
  <c r="BE549" i="6"/>
  <c r="V535" i="6"/>
  <c r="X535" i="6" s="1"/>
  <c r="BE533" i="6"/>
  <c r="V527" i="6"/>
  <c r="X527" i="6" s="1"/>
  <c r="V519" i="6"/>
  <c r="X519" i="6" s="1"/>
  <c r="BE517" i="6"/>
  <c r="BG488" i="6"/>
  <c r="BF485" i="6"/>
  <c r="BG443" i="6"/>
  <c r="BD442" i="6"/>
  <c r="V439" i="6"/>
  <c r="X439" i="6" s="1"/>
  <c r="V407" i="6"/>
  <c r="X407" i="6" s="1"/>
  <c r="V399" i="6"/>
  <c r="X399" i="6" s="1"/>
  <c r="V383" i="6"/>
  <c r="X383" i="6" s="1"/>
  <c r="V367" i="6"/>
  <c r="X367" i="6" s="1"/>
  <c r="V364" i="6"/>
  <c r="X364" i="6" s="1"/>
  <c r="V356" i="6"/>
  <c r="X356" i="6" s="1"/>
  <c r="BD781" i="6"/>
  <c r="BD773" i="6"/>
  <c r="BD757" i="6"/>
  <c r="AZ757" i="6"/>
  <c r="BB757" i="6" s="1"/>
  <c r="BD753" i="6"/>
  <c r="BD749" i="6"/>
  <c r="AZ747" i="6"/>
  <c r="BB747" i="6" s="1"/>
  <c r="BD745" i="6"/>
  <c r="AZ745" i="6"/>
  <c r="BB745" i="6" s="1"/>
  <c r="BD741" i="6"/>
  <c r="AZ735" i="6"/>
  <c r="BB735" i="6" s="1"/>
  <c r="BD733" i="6"/>
  <c r="BC731" i="6"/>
  <c r="BD729" i="6"/>
  <c r="AZ725" i="6"/>
  <c r="BB725" i="6" s="1"/>
  <c r="AZ723" i="6"/>
  <c r="BB723" i="6" s="1"/>
  <c r="BD721" i="6"/>
  <c r="AZ721" i="6"/>
  <c r="BB721" i="6" s="1"/>
  <c r="BD717" i="6"/>
  <c r="BD707" i="6"/>
  <c r="AZ707" i="6"/>
  <c r="BB707" i="6" s="1"/>
  <c r="AZ705" i="6"/>
  <c r="BB705" i="6" s="1"/>
  <c r="BD701" i="6"/>
  <c r="BD697" i="6"/>
  <c r="AZ693" i="6"/>
  <c r="BB693" i="6" s="1"/>
  <c r="AZ691" i="6"/>
  <c r="BB691" i="6" s="1"/>
  <c r="AZ685" i="6"/>
  <c r="BB685" i="6" s="1"/>
  <c r="BD681" i="6"/>
  <c r="AZ681" i="6"/>
  <c r="BB681" i="6" s="1"/>
  <c r="AZ677" i="6"/>
  <c r="BB677" i="6" s="1"/>
  <c r="AZ673" i="6"/>
  <c r="BB673" i="6" s="1"/>
  <c r="BD671" i="6"/>
  <c r="BD669" i="6"/>
  <c r="BC669" i="6"/>
  <c r="BD665" i="6"/>
  <c r="BC665" i="6"/>
  <c r="BD657" i="6"/>
  <c r="BC651" i="6"/>
  <c r="BC649" i="6"/>
  <c r="AZ645" i="6"/>
  <c r="BB645" i="6" s="1"/>
  <c r="BD641" i="6"/>
  <c r="BC637" i="6"/>
  <c r="BD633" i="6"/>
  <c r="BC633" i="6"/>
  <c r="AZ627" i="6"/>
  <c r="BB627" i="6" s="1"/>
  <c r="BD625" i="6"/>
  <c r="AZ617" i="6"/>
  <c r="BB617" i="6" s="1"/>
  <c r="AZ615" i="6"/>
  <c r="BB615" i="6" s="1"/>
  <c r="AZ609" i="6"/>
  <c r="BB609" i="6" s="1"/>
  <c r="AZ605" i="6"/>
  <c r="BB605" i="6" s="1"/>
  <c r="AZ585" i="6"/>
  <c r="BB585" i="6" s="1"/>
  <c r="BC581" i="6"/>
  <c r="AZ579" i="6"/>
  <c r="BB579" i="6" s="1"/>
  <c r="BD577" i="6"/>
  <c r="BD573" i="6"/>
  <c r="BC571" i="6"/>
  <c r="BD569" i="6"/>
  <c r="AZ569" i="6"/>
  <c r="BB569" i="6" s="1"/>
  <c r="AZ567" i="6"/>
  <c r="BB567" i="6" s="1"/>
  <c r="AZ561" i="6"/>
  <c r="BB561" i="6" s="1"/>
  <c r="BD557" i="6"/>
  <c r="BD553" i="6"/>
  <c r="AZ553" i="6"/>
  <c r="BB553" i="6" s="1"/>
  <c r="AZ549" i="6"/>
  <c r="BB549" i="6" s="1"/>
  <c r="BD545" i="6"/>
  <c r="BD537" i="6"/>
  <c r="AZ537" i="6"/>
  <c r="BB537" i="6" s="1"/>
  <c r="AZ531" i="6"/>
  <c r="BB531" i="6" s="1"/>
  <c r="BD529" i="6"/>
  <c r="BD521" i="6"/>
  <c r="AZ521" i="6"/>
  <c r="BB521" i="6" s="1"/>
  <c r="BD517" i="6"/>
  <c r="BD513" i="6"/>
  <c r="AZ509" i="6"/>
  <c r="BB509" i="6" s="1"/>
  <c r="BD505" i="6"/>
  <c r="AZ505" i="6"/>
  <c r="BB505" i="6" s="1"/>
  <c r="BE501" i="6"/>
  <c r="BD497" i="6"/>
  <c r="AZ497" i="6"/>
  <c r="BB497" i="6" s="1"/>
  <c r="BC493" i="6"/>
  <c r="BD481" i="6"/>
  <c r="AZ477" i="6"/>
  <c r="BB477" i="6" s="1"/>
  <c r="BD473" i="6"/>
  <c r="AZ473" i="6"/>
  <c r="BB473" i="6" s="1"/>
  <c r="BE469" i="6"/>
  <c r="AZ457" i="6"/>
  <c r="BB457" i="6" s="1"/>
  <c r="BD449" i="6"/>
  <c r="BE446" i="6"/>
  <c r="BD441" i="6"/>
  <c r="AZ437" i="6"/>
  <c r="BB437" i="6" s="1"/>
  <c r="BE739" i="6"/>
  <c r="BE721" i="6"/>
  <c r="BE713" i="6"/>
  <c r="BD693" i="6"/>
  <c r="BE673" i="6"/>
  <c r="AK671" i="6"/>
  <c r="AM671" i="6" s="1"/>
  <c r="BE663" i="6"/>
  <c r="AK645" i="6"/>
  <c r="AM645" i="6" s="1"/>
  <c r="AK627" i="6"/>
  <c r="AM627" i="6" s="1"/>
  <c r="AK617" i="6"/>
  <c r="AM617" i="6" s="1"/>
  <c r="BE611" i="6"/>
  <c r="AK609" i="6"/>
  <c r="AM609" i="6" s="1"/>
  <c r="BD597" i="6"/>
  <c r="BE575" i="6"/>
  <c r="BE567" i="6"/>
  <c r="AK559" i="6"/>
  <c r="AM559" i="6" s="1"/>
  <c r="BE558" i="6"/>
  <c r="BE545" i="6"/>
  <c r="AK545" i="6"/>
  <c r="AM545" i="6" s="1"/>
  <c r="BE539" i="6"/>
  <c r="AK531" i="6"/>
  <c r="AM531" i="6" s="1"/>
  <c r="AK521" i="6"/>
  <c r="AM521" i="6" s="1"/>
  <c r="BD502" i="6"/>
  <c r="AK499" i="6"/>
  <c r="AM499" i="6" s="1"/>
  <c r="AK473" i="6"/>
  <c r="AM473" i="6" s="1"/>
  <c r="BD465" i="6"/>
  <c r="BE459" i="6"/>
  <c r="AK413" i="6"/>
  <c r="AM413" i="6" s="1"/>
  <c r="AK399" i="6"/>
  <c r="AM399" i="6" s="1"/>
  <c r="AK365" i="6"/>
  <c r="AM365" i="6" s="1"/>
  <c r="AK327" i="6"/>
  <c r="AM327" i="6" s="1"/>
  <c r="AK315" i="6"/>
  <c r="AM315" i="6" s="1"/>
  <c r="AK269" i="6"/>
  <c r="AM269" i="6" s="1"/>
  <c r="AK223" i="6"/>
  <c r="AM223" i="6" s="1"/>
  <c r="AK201" i="6"/>
  <c r="AM201" i="6" s="1"/>
  <c r="AK117" i="6"/>
  <c r="AM117" i="6" s="1"/>
  <c r="AK30" i="6"/>
  <c r="AM30" i="6" s="1"/>
  <c r="AA4" i="6"/>
  <c r="Z4" i="6"/>
  <c r="BE748" i="6"/>
  <c r="BE747" i="6"/>
  <c r="BF746" i="6"/>
  <c r="BE745" i="6"/>
  <c r="BE740" i="6"/>
  <c r="BE737" i="6"/>
  <c r="BE735" i="6"/>
  <c r="BE734" i="6"/>
  <c r="BE732" i="6"/>
  <c r="BF716" i="6"/>
  <c r="BE707" i="6"/>
  <c r="BF706" i="6"/>
  <c r="BE700" i="6"/>
  <c r="BE687" i="6"/>
  <c r="BE682" i="6"/>
  <c r="BE681" i="6"/>
  <c r="BE679" i="6"/>
  <c r="BE678" i="6"/>
  <c r="BE676" i="6"/>
  <c r="BE667" i="6"/>
  <c r="BE665" i="6"/>
  <c r="BE664" i="6"/>
  <c r="BE662" i="6"/>
  <c r="BE657" i="6"/>
  <c r="BE655" i="6"/>
  <c r="BE652" i="6"/>
  <c r="BF646" i="6"/>
  <c r="BE646" i="6"/>
  <c r="BE644" i="6"/>
  <c r="BE641" i="6"/>
  <c r="BE638" i="6"/>
  <c r="BE632" i="6"/>
  <c r="BE630" i="6"/>
  <c r="BE629" i="6"/>
  <c r="BE620" i="6"/>
  <c r="BE618" i="6"/>
  <c r="BE617" i="6"/>
  <c r="BE614" i="6"/>
  <c r="BE604" i="6"/>
  <c r="BE599" i="6"/>
  <c r="BE598" i="6"/>
  <c r="BE592" i="6"/>
  <c r="BE591" i="6"/>
  <c r="BE589" i="6"/>
  <c r="BE588" i="6"/>
  <c r="BE583" i="6"/>
  <c r="BE580" i="6"/>
  <c r="BE579" i="6"/>
  <c r="BE574" i="6"/>
  <c r="BE566" i="6"/>
  <c r="BE560" i="6"/>
  <c r="BE559" i="6"/>
  <c r="BF554" i="6"/>
  <c r="BE526" i="6"/>
  <c r="BF514" i="6"/>
  <c r="BE514" i="6"/>
  <c r="BE506" i="6"/>
  <c r="BE502" i="6"/>
  <c r="BF498" i="6"/>
  <c r="BF470" i="6"/>
  <c r="BE441" i="6"/>
  <c r="BF438" i="6"/>
  <c r="BE515" i="6"/>
  <c r="BE481" i="6"/>
  <c r="AK760" i="6"/>
  <c r="AM760" i="6" s="1"/>
  <c r="BC758" i="6"/>
  <c r="AK752" i="6"/>
  <c r="AM752" i="6" s="1"/>
  <c r="AK748" i="6"/>
  <c r="AM748" i="6" s="1"/>
  <c r="BC746" i="6"/>
  <c r="AK740" i="6"/>
  <c r="AM740" i="6" s="1"/>
  <c r="AK733" i="6"/>
  <c r="AM733" i="6" s="1"/>
  <c r="AK730" i="6"/>
  <c r="AM730" i="6" s="1"/>
  <c r="BC728" i="6"/>
  <c r="BC722" i="6"/>
  <c r="AK721" i="6"/>
  <c r="AM721" i="6" s="1"/>
  <c r="AK710" i="6"/>
  <c r="AM710" i="6" s="1"/>
  <c r="BC708" i="6"/>
  <c r="AK705" i="6"/>
  <c r="AM705" i="6" s="1"/>
  <c r="AK704" i="6"/>
  <c r="AM704" i="6" s="1"/>
  <c r="AK699" i="6"/>
  <c r="AM699" i="6" s="1"/>
  <c r="AK698" i="6"/>
  <c r="AM698" i="6" s="1"/>
  <c r="AK693" i="6"/>
  <c r="AM693" i="6" s="1"/>
  <c r="AK685" i="6"/>
  <c r="AM685" i="6" s="1"/>
  <c r="AK677" i="6"/>
  <c r="AM677" i="6" s="1"/>
  <c r="BC676" i="6"/>
  <c r="BC672" i="6"/>
  <c r="AK668" i="6"/>
  <c r="AM668" i="6" s="1"/>
  <c r="AK664" i="6"/>
  <c r="AM664" i="6" s="1"/>
  <c r="BC662" i="6"/>
  <c r="AK660" i="6"/>
  <c r="AM660" i="6" s="1"/>
  <c r="BC654" i="6"/>
  <c r="AK650" i="6"/>
  <c r="AM650" i="6" s="1"/>
  <c r="AK643" i="6"/>
  <c r="AM643" i="6" s="1"/>
  <c r="AK639" i="6"/>
  <c r="AM639" i="6" s="1"/>
  <c r="AK638" i="6"/>
  <c r="AM638" i="6" s="1"/>
  <c r="AK632" i="6"/>
  <c r="AM632" i="6" s="1"/>
  <c r="AK624" i="6"/>
  <c r="AM624" i="6" s="1"/>
  <c r="AK622" i="6"/>
  <c r="AM622" i="6" s="1"/>
  <c r="AK616" i="6"/>
  <c r="AM616" i="6" s="1"/>
  <c r="BC614" i="6"/>
  <c r="BC610" i="6"/>
  <c r="AK608" i="6"/>
  <c r="AM608" i="6" s="1"/>
  <c r="AK605" i="6"/>
  <c r="AM605" i="6" s="1"/>
  <c r="AK604" i="6"/>
  <c r="AM604" i="6" s="1"/>
  <c r="AK603" i="6"/>
  <c r="AM603" i="6" s="1"/>
  <c r="AK598" i="6"/>
  <c r="AM598" i="6" s="1"/>
  <c r="AK592" i="6"/>
  <c r="AM592" i="6" s="1"/>
  <c r="BE590" i="6"/>
  <c r="AK590" i="6"/>
  <c r="AM590" i="6" s="1"/>
  <c r="AK582" i="6"/>
  <c r="AM582" i="6" s="1"/>
  <c r="AK579" i="6"/>
  <c r="AM579" i="6" s="1"/>
  <c r="AK577" i="6"/>
  <c r="AM577" i="6" s="1"/>
  <c r="BC576" i="6"/>
  <c r="BC574" i="6"/>
  <c r="AK569" i="6"/>
  <c r="AM569" i="6" s="1"/>
  <c r="BC568" i="6"/>
  <c r="AK566" i="6"/>
  <c r="AM566" i="6" s="1"/>
  <c r="BC560" i="6"/>
  <c r="AK555" i="6"/>
  <c r="AM555" i="6" s="1"/>
  <c r="AK550" i="6"/>
  <c r="AM550" i="6" s="1"/>
  <c r="AK549" i="6"/>
  <c r="AM549" i="6" s="1"/>
  <c r="AK546" i="6"/>
  <c r="AM546" i="6" s="1"/>
  <c r="AK544" i="6"/>
  <c r="AM544" i="6" s="1"/>
  <c r="AK542" i="6"/>
  <c r="AM542" i="6" s="1"/>
  <c r="AK540" i="6"/>
  <c r="AM540" i="6" s="1"/>
  <c r="AK539" i="6"/>
  <c r="AM539" i="6" s="1"/>
  <c r="AK537" i="6"/>
  <c r="AM537" i="6" s="1"/>
  <c r="AK528" i="6"/>
  <c r="AM528" i="6" s="1"/>
  <c r="BC522" i="6"/>
  <c r="AK512" i="6"/>
  <c r="AM512" i="6" s="1"/>
  <c r="AK510" i="6"/>
  <c r="AM510" i="6" s="1"/>
  <c r="AK509" i="6"/>
  <c r="AM509" i="6" s="1"/>
  <c r="AK504" i="6"/>
  <c r="AM504" i="6" s="1"/>
  <c r="AK501" i="6"/>
  <c r="AM501" i="6" s="1"/>
  <c r="AK494" i="6"/>
  <c r="AM494" i="6" s="1"/>
  <c r="AK488" i="6"/>
  <c r="AM488" i="6" s="1"/>
  <c r="AK486" i="6"/>
  <c r="AM486" i="6" s="1"/>
  <c r="AK484" i="6"/>
  <c r="AM484" i="6" s="1"/>
  <c r="AK464" i="6"/>
  <c r="AM464" i="6" s="1"/>
  <c r="AK460" i="6"/>
  <c r="AM460" i="6" s="1"/>
  <c r="AK454" i="6"/>
  <c r="AM454" i="6" s="1"/>
  <c r="BC446" i="6"/>
  <c r="AK432" i="6"/>
  <c r="AM432" i="6" s="1"/>
  <c r="AK430" i="6"/>
  <c r="AM430" i="6" s="1"/>
  <c r="AK426" i="6"/>
  <c r="AM426" i="6" s="1"/>
  <c r="AK422" i="6"/>
  <c r="AM422" i="6" s="1"/>
  <c r="AK421" i="6"/>
  <c r="AM421" i="6" s="1"/>
  <c r="AK416" i="6"/>
  <c r="AM416" i="6" s="1"/>
  <c r="AK415" i="6"/>
  <c r="AM415" i="6" s="1"/>
  <c r="AK414" i="6"/>
  <c r="AM414" i="6" s="1"/>
  <c r="AK408" i="6"/>
  <c r="AM408" i="6" s="1"/>
  <c r="AK406" i="6"/>
  <c r="AM406" i="6" s="1"/>
  <c r="AK400" i="6"/>
  <c r="AM400" i="6" s="1"/>
  <c r="AK398" i="6"/>
  <c r="AM398" i="6" s="1"/>
  <c r="AK394" i="6"/>
  <c r="AM394" i="6" s="1"/>
  <c r="AK392" i="6"/>
  <c r="AM392" i="6" s="1"/>
  <c r="AK384" i="6"/>
  <c r="AM384" i="6" s="1"/>
  <c r="AK383" i="6"/>
  <c r="AM383" i="6" s="1"/>
  <c r="AK378" i="6"/>
  <c r="AM378" i="6" s="1"/>
  <c r="AK376" i="6"/>
  <c r="AM376" i="6" s="1"/>
  <c r="AK374" i="6"/>
  <c r="AM374" i="6" s="1"/>
  <c r="AK368" i="6"/>
  <c r="AM368" i="6" s="1"/>
  <c r="AK366" i="6"/>
  <c r="AM366" i="6" s="1"/>
  <c r="AK360" i="6"/>
  <c r="AM360" i="6" s="1"/>
  <c r="AK358" i="6"/>
  <c r="AM358" i="6" s="1"/>
  <c r="AK352" i="6"/>
  <c r="AM352" i="6" s="1"/>
  <c r="AK350" i="6"/>
  <c r="AM350" i="6" s="1"/>
  <c r="AK349" i="6"/>
  <c r="AM349" i="6" s="1"/>
  <c r="AK342" i="6"/>
  <c r="AM342" i="6" s="1"/>
  <c r="AK334" i="6"/>
  <c r="AM334" i="6" s="1"/>
  <c r="AK328" i="6"/>
  <c r="AM328" i="6" s="1"/>
  <c r="AK326" i="6"/>
  <c r="AM326" i="6" s="1"/>
  <c r="AK318" i="6"/>
  <c r="AM318" i="6" s="1"/>
  <c r="AK312" i="6"/>
  <c r="AM312" i="6" s="1"/>
  <c r="AK304" i="6"/>
  <c r="AM304" i="6" s="1"/>
  <c r="AK302" i="6"/>
  <c r="AM302" i="6" s="1"/>
  <c r="AK296" i="6"/>
  <c r="AM296" i="6" s="1"/>
  <c r="AK294" i="6"/>
  <c r="AM294" i="6" s="1"/>
  <c r="AK288" i="6"/>
  <c r="AM288" i="6" s="1"/>
  <c r="AK278" i="6"/>
  <c r="AM278" i="6" s="1"/>
  <c r="AK272" i="6"/>
  <c r="AM272" i="6" s="1"/>
  <c r="AK264" i="6"/>
  <c r="AM264" i="6" s="1"/>
  <c r="AK256" i="6"/>
  <c r="AM256" i="6" s="1"/>
  <c r="AK240" i="6"/>
  <c r="AM240" i="6" s="1"/>
  <c r="AK237" i="6"/>
  <c r="AM237" i="6" s="1"/>
  <c r="AK232" i="6"/>
  <c r="AM232" i="6" s="1"/>
  <c r="AK230" i="6"/>
  <c r="AM230" i="6" s="1"/>
  <c r="AK224" i="6"/>
  <c r="AM224" i="6" s="1"/>
  <c r="AK222" i="6"/>
  <c r="AM222" i="6" s="1"/>
  <c r="AK214" i="6"/>
  <c r="AM214" i="6" s="1"/>
  <c r="AK208" i="6"/>
  <c r="AM208" i="6" s="1"/>
  <c r="AK206" i="6"/>
  <c r="AM206" i="6" s="1"/>
  <c r="AK205" i="6"/>
  <c r="AM205" i="6" s="1"/>
  <c r="AK200" i="6"/>
  <c r="AM200" i="6" s="1"/>
  <c r="AK198" i="6"/>
  <c r="AM198" i="6" s="1"/>
  <c r="AK192" i="6"/>
  <c r="AM192" i="6" s="1"/>
  <c r="AK190" i="6"/>
  <c r="AM190" i="6" s="1"/>
  <c r="AK184" i="6"/>
  <c r="AM184" i="6" s="1"/>
  <c r="AK182" i="6"/>
  <c r="AM182" i="6" s="1"/>
  <c r="AK177" i="6"/>
  <c r="AM177" i="6" s="1"/>
  <c r="AK174" i="6"/>
  <c r="AM174" i="6" s="1"/>
  <c r="AK168" i="6"/>
  <c r="AM168" i="6" s="1"/>
  <c r="AK150" i="6"/>
  <c r="AM150" i="6" s="1"/>
  <c r="AK149" i="6"/>
  <c r="AM149" i="6" s="1"/>
  <c r="AK144" i="6"/>
  <c r="AM144" i="6" s="1"/>
  <c r="AK142" i="6"/>
  <c r="AM142" i="6" s="1"/>
  <c r="AK134" i="6"/>
  <c r="AM134" i="6" s="1"/>
  <c r="AK126" i="6"/>
  <c r="AM126" i="6" s="1"/>
  <c r="AK118" i="6"/>
  <c r="AM118" i="6" s="1"/>
  <c r="AK110" i="6"/>
  <c r="AM110" i="6" s="1"/>
  <c r="AK104" i="6"/>
  <c r="AM104" i="6" s="1"/>
  <c r="AK102" i="6"/>
  <c r="AM102" i="6" s="1"/>
  <c r="AK94" i="6"/>
  <c r="AM94" i="6" s="1"/>
  <c r="AK86" i="6"/>
  <c r="AM86" i="6" s="1"/>
  <c r="AK72" i="6"/>
  <c r="AM72" i="6" s="1"/>
  <c r="AK46" i="6"/>
  <c r="AM46" i="6" s="1"/>
  <c r="AK38" i="6"/>
  <c r="AM38" i="6" s="1"/>
  <c r="AK32" i="6"/>
  <c r="AM32" i="6" s="1"/>
  <c r="AK22" i="6"/>
  <c r="AM22" i="6" s="1"/>
  <c r="BE738" i="6"/>
  <c r="BE728" i="6"/>
  <c r="BE714" i="6"/>
  <c r="BE694" i="6"/>
  <c r="V684" i="6"/>
  <c r="X684" i="6" s="1"/>
  <c r="BE658" i="6"/>
  <c r="BD645" i="6"/>
  <c r="BE610" i="6"/>
  <c r="BD610" i="6"/>
  <c r="V555" i="6"/>
  <c r="X555" i="6" s="1"/>
  <c r="BE550" i="6"/>
  <c r="V545" i="6"/>
  <c r="X545" i="6" s="1"/>
  <c r="BD534" i="6"/>
  <c r="V521" i="6"/>
  <c r="X521" i="6" s="1"/>
  <c r="V515" i="6"/>
  <c r="X515" i="6" s="1"/>
  <c r="V501" i="6"/>
  <c r="X501" i="6" s="1"/>
  <c r="BD500" i="6"/>
  <c r="V478" i="6"/>
  <c r="X478" i="6" s="1"/>
  <c r="BD462" i="6"/>
  <c r="V430" i="6"/>
  <c r="X430" i="6" s="1"/>
  <c r="V424" i="6"/>
  <c r="X424" i="6" s="1"/>
  <c r="V419" i="6"/>
  <c r="X419" i="6" s="1"/>
  <c r="V412" i="6"/>
  <c r="X412" i="6" s="1"/>
  <c r="V408" i="6"/>
  <c r="X408" i="6" s="1"/>
  <c r="V401" i="6"/>
  <c r="X401" i="6" s="1"/>
  <c r="V397" i="6"/>
  <c r="X397" i="6" s="1"/>
  <c r="V373" i="6"/>
  <c r="X373" i="6" s="1"/>
  <c r="V369" i="6"/>
  <c r="X369" i="6" s="1"/>
  <c r="V357" i="6"/>
  <c r="X357" i="6" s="1"/>
  <c r="V105" i="6"/>
  <c r="X105" i="6" s="1"/>
  <c r="BE750" i="6"/>
  <c r="AZ750" i="6"/>
  <c r="BB750" i="6" s="1"/>
  <c r="AZ736" i="6"/>
  <c r="BB736" i="6" s="1"/>
  <c r="AZ733" i="6"/>
  <c r="BB733" i="6" s="1"/>
  <c r="BE726" i="6"/>
  <c r="AZ720" i="6"/>
  <c r="BB720" i="6" s="1"/>
  <c r="BE716" i="6"/>
  <c r="AZ714" i="6"/>
  <c r="BB714" i="6" s="1"/>
  <c r="BE710" i="6"/>
  <c r="AZ710" i="6"/>
  <c r="BB710" i="6" s="1"/>
  <c r="BE708" i="6"/>
  <c r="BE702" i="6"/>
  <c r="AZ702" i="6"/>
  <c r="BB702" i="6" s="1"/>
  <c r="BE698" i="6"/>
  <c r="AZ694" i="6"/>
  <c r="BB694" i="6" s="1"/>
  <c r="BE686" i="6"/>
  <c r="BE670" i="6"/>
  <c r="AZ668" i="6"/>
  <c r="BB668" i="6" s="1"/>
  <c r="AZ660" i="6"/>
  <c r="BB660" i="6" s="1"/>
  <c r="BE650" i="6"/>
  <c r="BC642" i="6"/>
  <c r="AZ641" i="6"/>
  <c r="BB641" i="6" s="1"/>
  <c r="AZ640" i="6"/>
  <c r="BB640" i="6" s="1"/>
  <c r="AZ632" i="6"/>
  <c r="BB632" i="6" s="1"/>
  <c r="AZ628" i="6"/>
  <c r="BB628" i="6" s="1"/>
  <c r="BE626" i="6"/>
  <c r="AZ624" i="6"/>
  <c r="BB624" i="6" s="1"/>
  <c r="AZ601" i="6"/>
  <c r="BB601" i="6" s="1"/>
  <c r="AZ596" i="6"/>
  <c r="BB596" i="6" s="1"/>
  <c r="AZ592" i="6"/>
  <c r="BB592" i="6" s="1"/>
  <c r="AZ590" i="6"/>
  <c r="BB590" i="6" s="1"/>
  <c r="BE584" i="6"/>
  <c r="AZ582" i="6"/>
  <c r="BB582" i="6" s="1"/>
  <c r="AZ566" i="6"/>
  <c r="BB566" i="6" s="1"/>
  <c r="AZ564" i="6"/>
  <c r="BB564" i="6" s="1"/>
  <c r="AZ544" i="6"/>
  <c r="BB544" i="6" s="1"/>
  <c r="AZ541" i="6"/>
  <c r="BB541" i="6" s="1"/>
  <c r="BE540" i="6"/>
  <c r="AZ536" i="6"/>
  <c r="BB536" i="6" s="1"/>
  <c r="BE534" i="6"/>
  <c r="AZ516" i="6"/>
  <c r="BB516" i="6" s="1"/>
  <c r="AZ513" i="6"/>
  <c r="BB513" i="6" s="1"/>
  <c r="AZ512" i="6"/>
  <c r="BB512" i="6" s="1"/>
  <c r="AZ500" i="6"/>
  <c r="BB500" i="6" s="1"/>
  <c r="AZ494" i="6"/>
  <c r="BB494" i="6" s="1"/>
  <c r="AZ488" i="6"/>
  <c r="BB488" i="6" s="1"/>
  <c r="AZ482" i="6"/>
  <c r="BB482" i="6" s="1"/>
  <c r="AZ472" i="6"/>
  <c r="BB472" i="6" s="1"/>
  <c r="AZ470" i="6"/>
  <c r="BB470" i="6" s="1"/>
  <c r="AZ458" i="6"/>
  <c r="BB458" i="6" s="1"/>
  <c r="AZ454" i="6"/>
  <c r="BB454" i="6" s="1"/>
  <c r="AK745" i="6"/>
  <c r="AM745" i="6" s="1"/>
  <c r="BE743" i="6"/>
  <c r="BD737" i="6"/>
  <c r="AK737" i="6"/>
  <c r="AM737" i="6" s="1"/>
  <c r="AK725" i="6"/>
  <c r="AM725" i="6" s="1"/>
  <c r="BE715" i="6"/>
  <c r="BD713" i="6"/>
  <c r="AK707" i="6"/>
  <c r="AM707" i="6" s="1"/>
  <c r="AK683" i="6"/>
  <c r="AM683" i="6" s="1"/>
  <c r="AK681" i="6"/>
  <c r="AM681" i="6" s="1"/>
  <c r="BE671" i="6"/>
  <c r="BC661" i="6"/>
  <c r="BE643" i="6"/>
  <c r="BE639" i="6"/>
  <c r="BE633" i="6"/>
  <c r="AK601" i="6"/>
  <c r="AM601" i="6" s="1"/>
  <c r="AK553" i="6"/>
  <c r="AM553" i="6" s="1"/>
  <c r="AK513" i="6"/>
  <c r="AM513" i="6" s="1"/>
  <c r="AK481" i="6"/>
  <c r="AM481" i="6" s="1"/>
  <c r="BD477" i="6"/>
  <c r="AK409" i="6"/>
  <c r="AM409" i="6" s="1"/>
  <c r="AK390" i="6"/>
  <c r="AM390" i="6" s="1"/>
  <c r="AK331" i="6"/>
  <c r="AM331" i="6" s="1"/>
  <c r="AK320" i="6"/>
  <c r="AM320" i="6" s="1"/>
  <c r="AK270" i="6"/>
  <c r="AM270" i="6" s="1"/>
  <c r="AK216" i="6"/>
  <c r="AM216" i="6" s="1"/>
  <c r="AK167" i="6"/>
  <c r="AM167" i="6" s="1"/>
  <c r="BF758" i="6"/>
  <c r="BE746" i="6"/>
  <c r="BE711" i="6"/>
  <c r="BE695" i="6"/>
  <c r="BE659" i="6"/>
  <c r="BF650" i="6"/>
  <c r="BE601" i="6"/>
  <c r="BE551" i="6"/>
  <c r="V525" i="6"/>
  <c r="X525" i="6" s="1"/>
  <c r="V497" i="6"/>
  <c r="X497" i="6" s="1"/>
  <c r="V483" i="6"/>
  <c r="X483" i="6" s="1"/>
  <c r="V395" i="6"/>
  <c r="X395" i="6" s="1"/>
  <c r="BD740" i="6"/>
  <c r="AZ734" i="6"/>
  <c r="BB734" i="6" s="1"/>
  <c r="BD726" i="6"/>
  <c r="BD708" i="6"/>
  <c r="BD698" i="6"/>
  <c r="BE689" i="6"/>
  <c r="BD678" i="6"/>
  <c r="AZ678" i="6"/>
  <c r="BB678" i="6" s="1"/>
  <c r="AZ670" i="6"/>
  <c r="BB670" i="6" s="1"/>
  <c r="BD659" i="6"/>
  <c r="BD652" i="6"/>
  <c r="BE648" i="6"/>
  <c r="BE647" i="6"/>
  <c r="BD644" i="6"/>
  <c r="BD630" i="6"/>
  <c r="AZ630" i="6"/>
  <c r="BB630" i="6" s="1"/>
  <c r="AZ629" i="6"/>
  <c r="BB629" i="6" s="1"/>
  <c r="BE615" i="6"/>
  <c r="AZ606" i="6"/>
  <c r="BB606" i="6" s="1"/>
  <c r="BE600" i="6"/>
  <c r="BD596" i="6"/>
  <c r="BD568" i="6"/>
  <c r="BD556" i="6"/>
  <c r="BE528" i="6"/>
  <c r="AZ510" i="6"/>
  <c r="BB510" i="6" s="1"/>
  <c r="BE499" i="6"/>
  <c r="BD436" i="6"/>
  <c r="BD736" i="6"/>
  <c r="BD716" i="6"/>
  <c r="BE684" i="6"/>
  <c r="BE649" i="6"/>
  <c r="BD646" i="6"/>
  <c r="BD638" i="6"/>
  <c r="BD620" i="6"/>
  <c r="BD582" i="6"/>
  <c r="BD561" i="6"/>
  <c r="BD558" i="6"/>
  <c r="BE555" i="6"/>
  <c r="BD484" i="6"/>
  <c r="BD464" i="6"/>
  <c r="V741" i="6"/>
  <c r="X741" i="6" s="1"/>
  <c r="BD732" i="6"/>
  <c r="BD706" i="6"/>
  <c r="BD705" i="6"/>
  <c r="BE703" i="6"/>
  <c r="BE697" i="6"/>
  <c r="V696" i="6"/>
  <c r="X696" i="6" s="1"/>
  <c r="BD692" i="6"/>
  <c r="BC680" i="6"/>
  <c r="BD676" i="6"/>
  <c r="BE674" i="6"/>
  <c r="BD668" i="6"/>
  <c r="V664" i="6"/>
  <c r="X664" i="6" s="1"/>
  <c r="V652" i="6"/>
  <c r="X652" i="6" s="1"/>
  <c r="BE642" i="6"/>
  <c r="BD588" i="6"/>
  <c r="BD580" i="6"/>
  <c r="BD565" i="6"/>
  <c r="V557" i="6"/>
  <c r="X557" i="6" s="1"/>
  <c r="V549" i="6"/>
  <c r="X549" i="6" s="1"/>
  <c r="V544" i="6"/>
  <c r="X544" i="6" s="1"/>
  <c r="V541" i="6"/>
  <c r="X541" i="6" s="1"/>
  <c r="BD516" i="6"/>
  <c r="V488" i="6"/>
  <c r="X488" i="6" s="1"/>
  <c r="V487" i="6"/>
  <c r="X487" i="6" s="1"/>
  <c r="V461" i="6"/>
  <c r="X461" i="6" s="1"/>
  <c r="V432" i="6"/>
  <c r="X432" i="6" s="1"/>
  <c r="V429" i="6"/>
  <c r="X429" i="6" s="1"/>
  <c r="V428" i="6"/>
  <c r="X428" i="6" s="1"/>
  <c r="V413" i="6"/>
  <c r="X413" i="6" s="1"/>
  <c r="V404" i="6"/>
  <c r="X404" i="6" s="1"/>
  <c r="V392" i="6"/>
  <c r="X392" i="6" s="1"/>
  <c r="V365" i="6"/>
  <c r="X365" i="6" s="1"/>
  <c r="V292" i="6"/>
  <c r="X292" i="6" s="1"/>
  <c r="BD750" i="6"/>
  <c r="BD742" i="6"/>
  <c r="BE731" i="6"/>
  <c r="AZ728" i="6"/>
  <c r="BB728" i="6" s="1"/>
  <c r="AZ724" i="6"/>
  <c r="BB724" i="6" s="1"/>
  <c r="AZ712" i="6"/>
  <c r="BB712" i="6" s="1"/>
  <c r="BE692" i="6"/>
  <c r="BD686" i="6"/>
  <c r="AZ684" i="6"/>
  <c r="BB684" i="6" s="1"/>
  <c r="BD677" i="6"/>
  <c r="BE675" i="6"/>
  <c r="AZ664" i="6"/>
  <c r="BB664" i="6" s="1"/>
  <c r="AZ644" i="6"/>
  <c r="BB644" i="6" s="1"/>
  <c r="BE627" i="6"/>
  <c r="AZ620" i="6"/>
  <c r="BB620" i="6" s="1"/>
  <c r="AZ604" i="6"/>
  <c r="BB604" i="6" s="1"/>
  <c r="BD589" i="6"/>
  <c r="AZ556" i="6"/>
  <c r="BB556" i="6" s="1"/>
  <c r="BD724" i="6"/>
  <c r="BD700" i="6"/>
  <c r="BD660" i="6"/>
  <c r="BD636" i="6"/>
  <c r="BD628" i="6"/>
  <c r="BD612" i="6"/>
  <c r="BE609" i="6"/>
  <c r="BD590" i="6"/>
  <c r="AK470" i="6"/>
  <c r="AM470" i="6" s="1"/>
  <c r="AK362" i="6"/>
  <c r="AM362" i="6" s="1"/>
  <c r="AK56" i="6"/>
  <c r="AM56" i="6" s="1"/>
  <c r="V750" i="6"/>
  <c r="X750" i="6" s="1"/>
  <c r="V738" i="6"/>
  <c r="X738" i="6" s="1"/>
  <c r="BE729" i="6"/>
  <c r="V710" i="6"/>
  <c r="X710" i="6" s="1"/>
  <c r="V702" i="6"/>
  <c r="X702" i="6" s="1"/>
  <c r="V698" i="6"/>
  <c r="X698" i="6" s="1"/>
  <c r="BC692" i="6"/>
  <c r="BD684" i="6"/>
  <c r="V682" i="6"/>
  <c r="X682" i="6" s="1"/>
  <c r="V678" i="6"/>
  <c r="X678" i="6" s="1"/>
  <c r="V666" i="6"/>
  <c r="X666" i="6" s="1"/>
  <c r="V646" i="6"/>
  <c r="X646" i="6" s="1"/>
  <c r="V634" i="6"/>
  <c r="X634" i="6" s="1"/>
  <c r="V630" i="6"/>
  <c r="X630" i="6" s="1"/>
  <c r="BD585" i="6"/>
  <c r="V578" i="6"/>
  <c r="X578" i="6" s="1"/>
  <c r="V566" i="6"/>
  <c r="X566" i="6" s="1"/>
  <c r="V558" i="6"/>
  <c r="X558" i="6" s="1"/>
  <c r="V546" i="6"/>
  <c r="X546" i="6" s="1"/>
  <c r="V538" i="6"/>
  <c r="X538" i="6" s="1"/>
  <c r="V534" i="6"/>
  <c r="X534" i="6" s="1"/>
  <c r="V530" i="6"/>
  <c r="X530" i="6" s="1"/>
  <c r="V498" i="6"/>
  <c r="X498" i="6" s="1"/>
  <c r="V486" i="6"/>
  <c r="X486" i="6" s="1"/>
  <c r="V474" i="6"/>
  <c r="X474" i="6" s="1"/>
  <c r="V470" i="6"/>
  <c r="X470" i="6" s="1"/>
  <c r="V438" i="6"/>
  <c r="X438" i="6" s="1"/>
  <c r="V402" i="6"/>
  <c r="X402" i="6" s="1"/>
  <c r="V398" i="6"/>
  <c r="X398" i="6" s="1"/>
  <c r="V372" i="6"/>
  <c r="X372" i="6" s="1"/>
  <c r="V366" i="6"/>
  <c r="X366" i="6" s="1"/>
  <c r="V354" i="6"/>
  <c r="X354" i="6" s="1"/>
  <c r="V343" i="6"/>
  <c r="X343" i="6" s="1"/>
  <c r="BD725" i="6"/>
  <c r="BD688" i="6"/>
  <c r="BD672" i="6"/>
  <c r="BD656" i="6"/>
  <c r="AZ648" i="6"/>
  <c r="BB648" i="6" s="1"/>
  <c r="BD606" i="6"/>
  <c r="AZ587" i="6"/>
  <c r="BB587" i="6" s="1"/>
  <c r="AZ530" i="6"/>
  <c r="BB530" i="6" s="1"/>
  <c r="BD528" i="6"/>
  <c r="BD730" i="6"/>
  <c r="AK724" i="6"/>
  <c r="AM724" i="6" s="1"/>
  <c r="BD710" i="6"/>
  <c r="BC700" i="6"/>
  <c r="AK686" i="6"/>
  <c r="AM686" i="6" s="1"/>
  <c r="BD654" i="6"/>
  <c r="BD614" i="6"/>
  <c r="BD598" i="6"/>
  <c r="BE587" i="6"/>
  <c r="BD542" i="6"/>
  <c r="AK166" i="6"/>
  <c r="AM166" i="6" s="1"/>
  <c r="V739" i="6"/>
  <c r="X739" i="6" s="1"/>
  <c r="BD728" i="6"/>
  <c r="V716" i="6"/>
  <c r="X716" i="6" s="1"/>
  <c r="V712" i="6"/>
  <c r="X712" i="6" s="1"/>
  <c r="V707" i="6"/>
  <c r="X707" i="6" s="1"/>
  <c r="BE706" i="6"/>
  <c r="BD696" i="6"/>
  <c r="BE693" i="6"/>
  <c r="V693" i="6"/>
  <c r="X693" i="6" s="1"/>
  <c r="BD680" i="6"/>
  <c r="BD664" i="6"/>
  <c r="V659" i="6"/>
  <c r="X659" i="6" s="1"/>
  <c r="BD648" i="6"/>
  <c r="V643" i="6"/>
  <c r="X643" i="6" s="1"/>
  <c r="V640" i="6"/>
  <c r="X640" i="6" s="1"/>
  <c r="V632" i="6"/>
  <c r="X632" i="6" s="1"/>
  <c r="BD616" i="6"/>
  <c r="V608" i="6"/>
  <c r="X608" i="6" s="1"/>
  <c r="BD584" i="6"/>
  <c r="V573" i="6"/>
  <c r="X573" i="6" s="1"/>
  <c r="BD552" i="6"/>
  <c r="V531" i="6"/>
  <c r="X531" i="6" s="1"/>
  <c r="V491" i="6"/>
  <c r="X491" i="6" s="1"/>
  <c r="BD440" i="6"/>
  <c r="V420" i="6"/>
  <c r="X420" i="6" s="1"/>
  <c r="V403" i="6"/>
  <c r="X403" i="6" s="1"/>
  <c r="V387" i="6"/>
  <c r="X387" i="6" s="1"/>
  <c r="V384" i="6"/>
  <c r="X384" i="6" s="1"/>
  <c r="V360" i="6"/>
  <c r="X360" i="6" s="1"/>
  <c r="AZ748" i="6"/>
  <c r="BB748" i="6" s="1"/>
  <c r="BD734" i="6"/>
  <c r="BE699" i="6"/>
  <c r="BD670" i="6"/>
  <c r="BD662" i="6"/>
  <c r="AZ652" i="6"/>
  <c r="BB652" i="6" s="1"/>
  <c r="BE635" i="6"/>
  <c r="BD624" i="6"/>
  <c r="BD622" i="6"/>
  <c r="BD592" i="6"/>
  <c r="BE563" i="6"/>
  <c r="AZ559" i="6"/>
  <c r="BB559" i="6" s="1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AK658" i="6"/>
  <c r="AM658" i="6" s="1"/>
  <c r="AK634" i="6"/>
  <c r="AM634" i="6" s="1"/>
  <c r="AK618" i="6"/>
  <c r="AM618" i="6" s="1"/>
  <c r="AK530" i="6"/>
  <c r="AM530" i="6" s="1"/>
  <c r="AK262" i="6"/>
  <c r="AM262" i="6" s="1"/>
  <c r="V731" i="6"/>
  <c r="X731" i="6" s="1"/>
  <c r="BD712" i="6"/>
  <c r="V675" i="6"/>
  <c r="X675" i="6" s="1"/>
  <c r="BD640" i="6"/>
  <c r="V601" i="6"/>
  <c r="X601" i="6" s="1"/>
  <c r="V579" i="6"/>
  <c r="X579" i="6" s="1"/>
  <c r="V577" i="6"/>
  <c r="X577" i="6" s="1"/>
  <c r="V569" i="6"/>
  <c r="X569" i="6" s="1"/>
  <c r="V563" i="6"/>
  <c r="X563" i="6" s="1"/>
  <c r="BD536" i="6"/>
  <c r="V529" i="6"/>
  <c r="X529" i="6" s="1"/>
  <c r="V505" i="6"/>
  <c r="X505" i="6" s="1"/>
  <c r="BD488" i="6"/>
  <c r="V441" i="6"/>
  <c r="X441" i="6" s="1"/>
  <c r="V409" i="6"/>
  <c r="X409" i="6" s="1"/>
  <c r="V393" i="6"/>
  <c r="X393" i="6" s="1"/>
  <c r="V385" i="6"/>
  <c r="X385" i="6" s="1"/>
  <c r="V377" i="6"/>
  <c r="X377" i="6" s="1"/>
  <c r="V353" i="6"/>
  <c r="X353" i="6" s="1"/>
  <c r="BD720" i="6"/>
  <c r="BD718" i="6"/>
  <c r="AZ602" i="6"/>
  <c r="BB602" i="6" s="1"/>
  <c r="AZ554" i="6"/>
  <c r="BB554" i="6" s="1"/>
  <c r="BD694" i="6"/>
  <c r="V683" i="6"/>
  <c r="X683" i="6" s="1"/>
  <c r="V654" i="6"/>
  <c r="X654" i="6" s="1"/>
  <c r="V650" i="6"/>
  <c r="X650" i="6" s="1"/>
  <c r="V598" i="6"/>
  <c r="X598" i="6" s="1"/>
  <c r="V594" i="6"/>
  <c r="X594" i="6" s="1"/>
  <c r="V582" i="6"/>
  <c r="X582" i="6" s="1"/>
  <c r="V561" i="6"/>
  <c r="X561" i="6" s="1"/>
  <c r="V513" i="6"/>
  <c r="X513" i="6" s="1"/>
  <c r="V506" i="6"/>
  <c r="X506" i="6" s="1"/>
  <c r="V494" i="6"/>
  <c r="X494" i="6" s="1"/>
  <c r="V422" i="6"/>
  <c r="X422" i="6" s="1"/>
  <c r="V416" i="6"/>
  <c r="X416" i="6" s="1"/>
  <c r="V361" i="6"/>
  <c r="X361" i="6" s="1"/>
  <c r="V358" i="6"/>
  <c r="X358" i="6" s="1"/>
  <c r="AZ438" i="6"/>
  <c r="BB438" i="6" s="1"/>
  <c r="AK678" i="6"/>
  <c r="AM678" i="6" s="1"/>
  <c r="V691" i="6"/>
  <c r="X691" i="6" s="1"/>
  <c r="V662" i="6"/>
  <c r="X662" i="6" s="1"/>
  <c r="V587" i="6"/>
  <c r="X587" i="6" s="1"/>
  <c r="V539" i="6"/>
  <c r="X539" i="6" s="1"/>
  <c r="V489" i="6"/>
  <c r="X489" i="6" s="1"/>
  <c r="V378" i="6"/>
  <c r="X378" i="6" s="1"/>
  <c r="V371" i="6"/>
  <c r="X371" i="6" s="1"/>
  <c r="AK720" i="6"/>
  <c r="AM720" i="6" s="1"/>
  <c r="AK696" i="6"/>
  <c r="AM696" i="6" s="1"/>
  <c r="AK694" i="6"/>
  <c r="AM694" i="6" s="1"/>
  <c r="AK684" i="6"/>
  <c r="AM684" i="6" s="1"/>
  <c r="AK648" i="6"/>
  <c r="AM648" i="6" s="1"/>
  <c r="AK640" i="6"/>
  <c r="AM640" i="6" s="1"/>
  <c r="AK628" i="6"/>
  <c r="AM628" i="6" s="1"/>
  <c r="AK596" i="6"/>
  <c r="AM596" i="6" s="1"/>
  <c r="AK254" i="6"/>
  <c r="AM254" i="6" s="1"/>
  <c r="V592" i="6"/>
  <c r="X592" i="6" s="1"/>
  <c r="V376" i="6"/>
  <c r="X376" i="6" s="1"/>
  <c r="AZ578" i="6"/>
  <c r="BB578" i="6" s="1"/>
  <c r="AK500" i="6"/>
  <c r="AM500" i="6" s="1"/>
  <c r="V618" i="6"/>
  <c r="X618" i="6" s="1"/>
  <c r="V370" i="6"/>
  <c r="X370" i="6" s="1"/>
  <c r="BI778" i="6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M755" i="6"/>
  <c r="BE755" i="6"/>
  <c r="BI754" i="6"/>
  <c r="BM753" i="6"/>
  <c r="BM751" i="6"/>
  <c r="BI748" i="6"/>
  <c r="BM747" i="6"/>
  <c r="BI746" i="6"/>
  <c r="BI742" i="6"/>
  <c r="BM741" i="6"/>
  <c r="BI740" i="6"/>
  <c r="BM739" i="6"/>
  <c r="BI738" i="6"/>
  <c r="BM735" i="6"/>
  <c r="BI734" i="6"/>
  <c r="BM733" i="6"/>
  <c r="BI728" i="6"/>
  <c r="BM727" i="6"/>
  <c r="BM725" i="6"/>
  <c r="BI724" i="6"/>
  <c r="BI722" i="6"/>
  <c r="BM721" i="6"/>
  <c r="BI720" i="6"/>
  <c r="BM719" i="6"/>
  <c r="BI718" i="6"/>
  <c r="BM717" i="6"/>
  <c r="BM715" i="6"/>
  <c r="BI714" i="6"/>
  <c r="BM713" i="6"/>
  <c r="BI712" i="6"/>
  <c r="BI710" i="6"/>
  <c r="BM709" i="6"/>
  <c r="BI706" i="6"/>
  <c r="BM705" i="6"/>
  <c r="BI704" i="6"/>
  <c r="BI700" i="6"/>
  <c r="BI698" i="6"/>
  <c r="BM695" i="6"/>
  <c r="BI692" i="6"/>
  <c r="BM691" i="6"/>
  <c r="BM689" i="6"/>
  <c r="BI688" i="6"/>
  <c r="BM687" i="6"/>
  <c r="BI686" i="6"/>
  <c r="BM685" i="6"/>
  <c r="BM683" i="6"/>
  <c r="BI682" i="6"/>
  <c r="BM681" i="6"/>
  <c r="BI680" i="6"/>
  <c r="BM679" i="6"/>
  <c r="BI678" i="6"/>
  <c r="BI676" i="6"/>
  <c r="BM675" i="6"/>
  <c r="BI674" i="6"/>
  <c r="BM673" i="6"/>
  <c r="BM669" i="6"/>
  <c r="BI668" i="6"/>
  <c r="BM667" i="6"/>
  <c r="BM665" i="6"/>
  <c r="BM663" i="6"/>
  <c r="BI662" i="6"/>
  <c r="BM661" i="6"/>
  <c r="BI660" i="6"/>
  <c r="BM659" i="6"/>
  <c r="BI654" i="6"/>
  <c r="BM653" i="6"/>
  <c r="BI652" i="6"/>
  <c r="BM649" i="6"/>
  <c r="BI648" i="6"/>
  <c r="BM647" i="6"/>
  <c r="BM645" i="6"/>
  <c r="BI644" i="6"/>
  <c r="BM643" i="6"/>
  <c r="BI642" i="6"/>
  <c r="BM641" i="6"/>
  <c r="BI640" i="6"/>
  <c r="BM639" i="6"/>
  <c r="BI638" i="6"/>
  <c r="BM637" i="6"/>
  <c r="BI636" i="6"/>
  <c r="BM635" i="6"/>
  <c r="BI634" i="6"/>
  <c r="BI632" i="6"/>
  <c r="BM631" i="6"/>
  <c r="BI630" i="6"/>
  <c r="BI628" i="6"/>
  <c r="BI626" i="6"/>
  <c r="BM625" i="6"/>
  <c r="BM623" i="6"/>
  <c r="BI622" i="6"/>
  <c r="BI620" i="6"/>
  <c r="BM619" i="6"/>
  <c r="BI618" i="6"/>
  <c r="BM615" i="6"/>
  <c r="BI614" i="6"/>
  <c r="BM613" i="6"/>
  <c r="BI612" i="6"/>
  <c r="BM609" i="6"/>
  <c r="BI608" i="6"/>
  <c r="BM607" i="6"/>
  <c r="BM603" i="6"/>
  <c r="BM601" i="6"/>
  <c r="BI600" i="6"/>
  <c r="BM597" i="6"/>
  <c r="BI596" i="6"/>
  <c r="BM595" i="6"/>
  <c r="BM593" i="6"/>
  <c r="BM591" i="6"/>
  <c r="BI590" i="6"/>
  <c r="BM589" i="6"/>
  <c r="BM587" i="6"/>
  <c r="BM585" i="6"/>
  <c r="BI584" i="6"/>
  <c r="BM583" i="6"/>
  <c r="BM581" i="6"/>
  <c r="BI580" i="6"/>
  <c r="BM579" i="6"/>
  <c r="BI578" i="6"/>
  <c r="BM577" i="6"/>
  <c r="BM575" i="6"/>
  <c r="BI574" i="6"/>
  <c r="BM573" i="6"/>
  <c r="BI572" i="6"/>
  <c r="BM571" i="6"/>
  <c r="BI570" i="6"/>
  <c r="BI568" i="6"/>
  <c r="BM567" i="6"/>
  <c r="BI566" i="6"/>
  <c r="BM563" i="6"/>
  <c r="BI562" i="6"/>
  <c r="BM561" i="6"/>
  <c r="BM559" i="6"/>
  <c r="BI558" i="6"/>
  <c r="BM557" i="6"/>
  <c r="BM555" i="6"/>
  <c r="BM553" i="6"/>
  <c r="BI552" i="6"/>
  <c r="BM551" i="6"/>
  <c r="BI550" i="6"/>
  <c r="BM549" i="6"/>
  <c r="BI548" i="6"/>
  <c r="BI546" i="6"/>
  <c r="BM545" i="6"/>
  <c r="BI544" i="6"/>
  <c r="BM543" i="6"/>
  <c r="BI542" i="6"/>
  <c r="BI540" i="6"/>
  <c r="BM539" i="6"/>
  <c r="BI538" i="6"/>
  <c r="BM537" i="6"/>
  <c r="BI536" i="6"/>
  <c r="BI534" i="6"/>
  <c r="BM533" i="6"/>
  <c r="BI532" i="6"/>
  <c r="BM529" i="6"/>
  <c r="BI528" i="6"/>
  <c r="BM527" i="6"/>
  <c r="BM525" i="6"/>
  <c r="BI524" i="6"/>
  <c r="BI522" i="6"/>
  <c r="BM521" i="6"/>
  <c r="BI520" i="6"/>
  <c r="BK519" i="6"/>
  <c r="BG518" i="6"/>
  <c r="BI516" i="6"/>
  <c r="BG516" i="6"/>
  <c r="BM515" i="6"/>
  <c r="BK515" i="6"/>
  <c r="BI514" i="6"/>
  <c r="BG514" i="6"/>
  <c r="BM513" i="6"/>
  <c r="BK513" i="6"/>
  <c r="BG512" i="6"/>
  <c r="BM509" i="6"/>
  <c r="BI508" i="6"/>
  <c r="BG508" i="6"/>
  <c r="BM507" i="6"/>
  <c r="BK507" i="6"/>
  <c r="BM505" i="6"/>
  <c r="BM503" i="6"/>
  <c r="BK503" i="6"/>
  <c r="BI502" i="6"/>
  <c r="BM501" i="6"/>
  <c r="BK501" i="6"/>
  <c r="BI500" i="6"/>
  <c r="BG500" i="6"/>
  <c r="BG498" i="6"/>
  <c r="BM497" i="6"/>
  <c r="BI496" i="6"/>
  <c r="BG496" i="6"/>
  <c r="BM495" i="6"/>
  <c r="BK495" i="6"/>
  <c r="BI494" i="6"/>
  <c r="BK493" i="6"/>
  <c r="BI492" i="6"/>
  <c r="BK491" i="6"/>
  <c r="BM489" i="6"/>
  <c r="BK489" i="6"/>
  <c r="BM487" i="6"/>
  <c r="BK487" i="6"/>
  <c r="BI486" i="6"/>
  <c r="BM485" i="6"/>
  <c r="BI484" i="6"/>
  <c r="BG484" i="6"/>
  <c r="BI482" i="6"/>
  <c r="BG482" i="6"/>
  <c r="BM481" i="6"/>
  <c r="BK481" i="6"/>
  <c r="BG480" i="6"/>
  <c r="BM479" i="6"/>
  <c r="BI478" i="6"/>
  <c r="BK477" i="6"/>
  <c r="BG476" i="6"/>
  <c r="BM475" i="6"/>
  <c r="BK475" i="6"/>
  <c r="BG474" i="6"/>
  <c r="BM473" i="6"/>
  <c r="BK473" i="6"/>
  <c r="BI472" i="6"/>
  <c r="BM471" i="6"/>
  <c r="BI470" i="6"/>
  <c r="BM469" i="6"/>
  <c r="BK469" i="6"/>
  <c r="BI468" i="6"/>
  <c r="BM467" i="6"/>
  <c r="BK467" i="6"/>
  <c r="BI466" i="6"/>
  <c r="BG466" i="6"/>
  <c r="BM465" i="6"/>
  <c r="BK465" i="6"/>
  <c r="BM463" i="6"/>
  <c r="BI462" i="6"/>
  <c r="BM461" i="6"/>
  <c r="BK461" i="6"/>
  <c r="BG460" i="6"/>
  <c r="BM459" i="6"/>
  <c r="BI458" i="6"/>
  <c r="BM457" i="6"/>
  <c r="BK457" i="6"/>
  <c r="BI456" i="6"/>
  <c r="BM455" i="6"/>
  <c r="BK455" i="6"/>
  <c r="BI454" i="6"/>
  <c r="BK453" i="6"/>
  <c r="BI452" i="6"/>
  <c r="BM451" i="6"/>
  <c r="BK451" i="6"/>
  <c r="BI450" i="6"/>
  <c r="BM449" i="6"/>
  <c r="BI448" i="6"/>
  <c r="BM447" i="6"/>
  <c r="BK447" i="6"/>
  <c r="BI446" i="6"/>
  <c r="BM443" i="6"/>
  <c r="BI442" i="6"/>
  <c r="BG442" i="6"/>
  <c r="BM441" i="6"/>
  <c r="BK441" i="6"/>
  <c r="BI440" i="6"/>
  <c r="BI438" i="6"/>
  <c r="BM437" i="6"/>
  <c r="BK437" i="6"/>
  <c r="BI436" i="6"/>
  <c r="BG436" i="6"/>
  <c r="BK435" i="6"/>
  <c r="AX4" i="6"/>
  <c r="AV4" i="6"/>
  <c r="AU4" i="6"/>
  <c r="AT4" i="6"/>
  <c r="BM491" i="6"/>
  <c r="BI490" i="6"/>
  <c r="BM483" i="6"/>
  <c r="BI480" i="6"/>
  <c r="BI474" i="6"/>
  <c r="BM453" i="6"/>
  <c r="BM445" i="6"/>
  <c r="BM439" i="6"/>
  <c r="BM435" i="6"/>
  <c r="AJ4" i="6"/>
  <c r="AI4" i="6"/>
  <c r="AH4" i="6"/>
  <c r="AF4" i="6"/>
  <c r="AE4" i="6"/>
  <c r="AD4" i="6"/>
  <c r="BG778" i="6"/>
  <c r="BK777" i="6"/>
  <c r="BG776" i="6"/>
  <c r="BK775" i="6"/>
  <c r="V774" i="6"/>
  <c r="BK773" i="6"/>
  <c r="BC773" i="6"/>
  <c r="BG772" i="6"/>
  <c r="BC771" i="6"/>
  <c r="BG770" i="6"/>
  <c r="BK769" i="6"/>
  <c r="BK767" i="6"/>
  <c r="BG764" i="6"/>
  <c r="BK763" i="6"/>
  <c r="BK761" i="6"/>
  <c r="BK759" i="6"/>
  <c r="BG758" i="6"/>
  <c r="BG756" i="6"/>
  <c r="BG754" i="6"/>
  <c r="BK753" i="6"/>
  <c r="BG752" i="6"/>
  <c r="BG748" i="6"/>
  <c r="BG746" i="6"/>
  <c r="BG740" i="6"/>
  <c r="BG738" i="6"/>
  <c r="BK737" i="6"/>
  <c r="BK735" i="6"/>
  <c r="BK733" i="6"/>
  <c r="BG732" i="6"/>
  <c r="BG730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G708" i="6"/>
  <c r="BK707" i="6"/>
  <c r="BG706" i="6"/>
  <c r="BK705" i="6"/>
  <c r="BG702" i="6"/>
  <c r="BG700" i="6"/>
  <c r="BK699" i="6"/>
  <c r="BG698" i="6"/>
  <c r="BK697" i="6"/>
  <c r="BG696" i="6"/>
  <c r="BG694" i="6"/>
  <c r="BG690" i="6"/>
  <c r="BG688" i="6"/>
  <c r="BK687" i="6"/>
  <c r="BG686" i="6"/>
  <c r="BK685" i="6"/>
  <c r="V685" i="6"/>
  <c r="X685" i="6" s="1"/>
  <c r="BG684" i="6"/>
  <c r="BG682" i="6"/>
  <c r="BG680" i="6"/>
  <c r="BK679" i="6"/>
  <c r="BG678" i="6"/>
  <c r="BK677" i="6"/>
  <c r="V677" i="6"/>
  <c r="X677" i="6" s="1"/>
  <c r="BK675" i="6"/>
  <c r="BG674" i="6"/>
  <c r="BK673" i="6"/>
  <c r="BG672" i="6"/>
  <c r="BG670" i="6"/>
  <c r="BK669" i="6"/>
  <c r="BG668" i="6"/>
  <c r="BK667" i="6"/>
  <c r="BG666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G610" i="6"/>
  <c r="BK609" i="6"/>
  <c r="BG608" i="6"/>
  <c r="BK607" i="6"/>
  <c r="BG606" i="6"/>
  <c r="BK605" i="6"/>
  <c r="V605" i="6"/>
  <c r="X605" i="6" s="1"/>
  <c r="BG604" i="6"/>
  <c r="BK603" i="6"/>
  <c r="BG602" i="6"/>
  <c r="BK601" i="6"/>
  <c r="BG600" i="6"/>
  <c r="BG598" i="6"/>
  <c r="BK597" i="6"/>
  <c r="BK595" i="6"/>
  <c r="BG594" i="6"/>
  <c r="BK593" i="6"/>
  <c r="BG592" i="6"/>
  <c r="BK591" i="6"/>
  <c r="BG590" i="6"/>
  <c r="BK589" i="6"/>
  <c r="BK587" i="6"/>
  <c r="BK585" i="6"/>
  <c r="V585" i="6"/>
  <c r="X585" i="6" s="1"/>
  <c r="BG584" i="6"/>
  <c r="BK583" i="6"/>
  <c r="BG582" i="6"/>
  <c r="BK581" i="6"/>
  <c r="BK579" i="6"/>
  <c r="BG578" i="6"/>
  <c r="BK577" i="6"/>
  <c r="BG576" i="6"/>
  <c r="BG574" i="6"/>
  <c r="BK573" i="6"/>
  <c r="BG572" i="6"/>
  <c r="BK571" i="6"/>
  <c r="BG570" i="6"/>
  <c r="BK569" i="6"/>
  <c r="BG568" i="6"/>
  <c r="BK567" i="6"/>
  <c r="BG566" i="6"/>
  <c r="BK565" i="6"/>
  <c r="BG564" i="6"/>
  <c r="BK563" i="6"/>
  <c r="BG562" i="6"/>
  <c r="BK561" i="6"/>
  <c r="BG560" i="6"/>
  <c r="BK559" i="6"/>
  <c r="BG558" i="6"/>
  <c r="BG556" i="6"/>
  <c r="BK555" i="6"/>
  <c r="BK553" i="6"/>
  <c r="BG552" i="6"/>
  <c r="BK551" i="6"/>
  <c r="BG550" i="6"/>
  <c r="BK549" i="6"/>
  <c r="BG548" i="6"/>
  <c r="BK547" i="6"/>
  <c r="BK545" i="6"/>
  <c r="BG540" i="6"/>
  <c r="BK539" i="6"/>
  <c r="BG538" i="6"/>
  <c r="BK537" i="6"/>
  <c r="V537" i="6"/>
  <c r="X537" i="6" s="1"/>
  <c r="BG536" i="6"/>
  <c r="BK535" i="6"/>
  <c r="BK533" i="6"/>
  <c r="BG532" i="6"/>
  <c r="BK531" i="6"/>
  <c r="BG530" i="6"/>
  <c r="BK529" i="6"/>
  <c r="BG528" i="6"/>
  <c r="BK525" i="6"/>
  <c r="BK523" i="6"/>
  <c r="BG522" i="6"/>
  <c r="BK521" i="6"/>
  <c r="BK517" i="6"/>
  <c r="BK511" i="6"/>
  <c r="BK505" i="6"/>
  <c r="BG504" i="6"/>
  <c r="BK499" i="6"/>
  <c r="BK497" i="6"/>
  <c r="BG492" i="6"/>
  <c r="BG490" i="6"/>
  <c r="BK485" i="6"/>
  <c r="BK483" i="6"/>
  <c r="V481" i="6"/>
  <c r="X481" i="6" s="1"/>
  <c r="BK479" i="6"/>
  <c r="BK471" i="6"/>
  <c r="BG470" i="6"/>
  <c r="BK463" i="6"/>
  <c r="BK459" i="6"/>
  <c r="BG458" i="6"/>
  <c r="BF455" i="6"/>
  <c r="BG452" i="6"/>
  <c r="BG450" i="6"/>
  <c r="BF447" i="6"/>
  <c r="BK445" i="6"/>
  <c r="BJ442" i="6"/>
  <c r="BF441" i="6"/>
  <c r="BK439" i="6"/>
  <c r="V417" i="6"/>
  <c r="X417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I730" i="6"/>
  <c r="BM729" i="6"/>
  <c r="BM723" i="6"/>
  <c r="BI716" i="6"/>
  <c r="BM711" i="6"/>
  <c r="BI708" i="6"/>
  <c r="BM703" i="6"/>
  <c r="BI702" i="6"/>
  <c r="BM701" i="6"/>
  <c r="BI696" i="6"/>
  <c r="BI694" i="6"/>
  <c r="BM693" i="6"/>
  <c r="BI690" i="6"/>
  <c r="BI684" i="6"/>
  <c r="BM677" i="6"/>
  <c r="BI672" i="6"/>
  <c r="BI670" i="6"/>
  <c r="BI658" i="6"/>
  <c r="BI656" i="6"/>
  <c r="BM651" i="6"/>
  <c r="BI650" i="6"/>
  <c r="BI646" i="6"/>
  <c r="BM633" i="6"/>
  <c r="BM629" i="6"/>
  <c r="BM627" i="6"/>
  <c r="BM621" i="6"/>
  <c r="BM617" i="6"/>
  <c r="BI616" i="6"/>
  <c r="BM611" i="6"/>
  <c r="BI610" i="6"/>
  <c r="BM605" i="6"/>
  <c r="BI604" i="6"/>
  <c r="BM599" i="6"/>
  <c r="BI598" i="6"/>
  <c r="BI594" i="6"/>
  <c r="BI592" i="6"/>
  <c r="BI588" i="6"/>
  <c r="BI582" i="6"/>
  <c r="BI576" i="6"/>
  <c r="BE571" i="6"/>
  <c r="BM569" i="6"/>
  <c r="BM565" i="6"/>
  <c r="BI564" i="6"/>
  <c r="BI560" i="6"/>
  <c r="BI554" i="6"/>
  <c r="BM547" i="6"/>
  <c r="BM541" i="6"/>
  <c r="BM535" i="6"/>
  <c r="BM531" i="6"/>
  <c r="BI530" i="6"/>
  <c r="BI526" i="6"/>
  <c r="BM519" i="6"/>
  <c r="BI518" i="6"/>
  <c r="BM511" i="6"/>
  <c r="BI510" i="6"/>
  <c r="BI506" i="6"/>
  <c r="BI504" i="6"/>
  <c r="BM499" i="6"/>
  <c r="BI498" i="6"/>
  <c r="BM493" i="6"/>
  <c r="BI488" i="6"/>
  <c r="BM477" i="6"/>
  <c r="BI476" i="6"/>
  <c r="BI460" i="6"/>
  <c r="BI444" i="6"/>
  <c r="AW4" i="6"/>
  <c r="AS4" i="6"/>
  <c r="Y4" i="6"/>
  <c r="BI589" i="6"/>
  <c r="BI581" i="6"/>
  <c r="BF542" i="6"/>
  <c r="BI509" i="6"/>
  <c r="BG499" i="6"/>
  <c r="BL484" i="6"/>
  <c r="BL468" i="6"/>
  <c r="BJ466" i="6"/>
  <c r="BI461" i="6"/>
  <c r="BL460" i="6"/>
  <c r="BJ450" i="6"/>
  <c r="BL444" i="6"/>
  <c r="AG4" i="6"/>
  <c r="BJ501" i="6"/>
  <c r="BH480" i="6"/>
  <c r="BJ477" i="6"/>
  <c r="BI477" i="6"/>
  <c r="BL476" i="6"/>
  <c r="BJ474" i="6"/>
  <c r="BI469" i="6"/>
  <c r="BJ458" i="6"/>
  <c r="BH456" i="6"/>
  <c r="BJ453" i="6"/>
  <c r="BI453" i="6"/>
  <c r="BL452" i="6"/>
  <c r="BH448" i="6"/>
  <c r="BI445" i="6"/>
  <c r="BH440" i="6"/>
  <c r="BI437" i="6"/>
  <c r="BL436" i="6"/>
  <c r="S4" i="6"/>
  <c r="BO789" i="6"/>
  <c r="BN789" i="6"/>
  <c r="BM789" i="6"/>
  <c r="BL789" i="6"/>
  <c r="BK789" i="6"/>
  <c r="BJ789" i="6"/>
  <c r="BI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C787" i="6"/>
  <c r="AZ787" i="6"/>
  <c r="BB787" i="6" s="1"/>
  <c r="AK787" i="6"/>
  <c r="AM787" i="6" s="1"/>
  <c r="BI665" i="6"/>
  <c r="BK664" i="6"/>
  <c r="BI661" i="6"/>
  <c r="BI657" i="6"/>
  <c r="BK656" i="6"/>
  <c r="BG654" i="6"/>
  <c r="BK652" i="6"/>
  <c r="BI649" i="6"/>
  <c r="BK648" i="6"/>
  <c r="BI645" i="6"/>
  <c r="BK644" i="6"/>
  <c r="BI641" i="6"/>
  <c r="BK640" i="6"/>
  <c r="BG638" i="6"/>
  <c r="BI637" i="6"/>
  <c r="BK636" i="6"/>
  <c r="BK632" i="6"/>
  <c r="BG630" i="6"/>
  <c r="BI629" i="6"/>
  <c r="BK628" i="6"/>
  <c r="BI625" i="6"/>
  <c r="BK624" i="6"/>
  <c r="BI621" i="6"/>
  <c r="BK620" i="6"/>
  <c r="BI617" i="6"/>
  <c r="BK616" i="6"/>
  <c r="AZ616" i="6"/>
  <c r="BB616" i="6" s="1"/>
  <c r="BK612" i="6"/>
  <c r="BI609" i="6"/>
  <c r="BK608" i="6"/>
  <c r="BI605" i="6"/>
  <c r="BK604" i="6"/>
  <c r="BI601" i="6"/>
  <c r="BK600" i="6"/>
  <c r="BI597" i="6"/>
  <c r="BK596" i="6"/>
  <c r="BK592" i="6"/>
  <c r="BK588" i="6"/>
  <c r="BI585" i="6"/>
  <c r="BK584" i="6"/>
  <c r="BK580" i="6"/>
  <c r="BI577" i="6"/>
  <c r="BK576" i="6"/>
  <c r="BK572" i="6"/>
  <c r="BI569" i="6"/>
  <c r="BK568" i="6"/>
  <c r="BI565" i="6"/>
  <c r="BK564" i="6"/>
  <c r="BI561" i="6"/>
  <c r="BK560" i="6"/>
  <c r="BI557" i="6"/>
  <c r="BK556" i="6"/>
  <c r="BI553" i="6"/>
  <c r="BK552" i="6"/>
  <c r="BI549" i="6"/>
  <c r="BK548" i="6"/>
  <c r="BI545" i="6"/>
  <c r="BG542" i="6"/>
  <c r="BI541" i="6"/>
  <c r="BK540" i="6"/>
  <c r="BI537" i="6"/>
  <c r="BK536" i="6"/>
  <c r="BI533" i="6"/>
  <c r="BK532" i="6"/>
  <c r="BI529" i="6"/>
  <c r="BK528" i="6"/>
  <c r="AZ528" i="6"/>
  <c r="BB528" i="6" s="1"/>
  <c r="BI525" i="6"/>
  <c r="BK524" i="6"/>
  <c r="BI521" i="6"/>
  <c r="BK520" i="6"/>
  <c r="BI517" i="6"/>
  <c r="BK516" i="6"/>
  <c r="BI513" i="6"/>
  <c r="BK512" i="6"/>
  <c r="BK508" i="6"/>
  <c r="BI505" i="6"/>
  <c r="BK504" i="6"/>
  <c r="BI501" i="6"/>
  <c r="BK500" i="6"/>
  <c r="BI497" i="6"/>
  <c r="BI493" i="6"/>
  <c r="BK492" i="6"/>
  <c r="AZ492" i="6"/>
  <c r="BB492" i="6" s="1"/>
  <c r="BI489" i="6"/>
  <c r="BK488" i="6"/>
  <c r="BI485" i="6"/>
  <c r="BK484" i="6"/>
  <c r="BI481" i="6"/>
  <c r="BK480" i="6"/>
  <c r="BI473" i="6"/>
  <c r="BK472" i="6"/>
  <c r="BK468" i="6"/>
  <c r="BI465" i="6"/>
  <c r="BK464" i="6"/>
  <c r="BK460" i="6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BI757" i="6"/>
  <c r="BK756" i="6"/>
  <c r="AK756" i="6"/>
  <c r="AM756" i="6" s="1"/>
  <c r="BI753" i="6"/>
  <c r="BK752" i="6"/>
  <c r="BG750" i="6"/>
  <c r="BI749" i="6"/>
  <c r="BK748" i="6"/>
  <c r="BI745" i="6"/>
  <c r="BK744" i="6"/>
  <c r="BG742" i="6"/>
  <c r="BI741" i="6"/>
  <c r="BK740" i="6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I673" i="6"/>
  <c r="BK672" i="6"/>
  <c r="BI669" i="6"/>
  <c r="BK668" i="6"/>
  <c r="BK660" i="6"/>
  <c r="AK656" i="6"/>
  <c r="AM656" i="6" s="1"/>
  <c r="BI653" i="6"/>
  <c r="AK652" i="6"/>
  <c r="AM652" i="6" s="1"/>
  <c r="BI633" i="6"/>
  <c r="AK620" i="6"/>
  <c r="AM620" i="6" s="1"/>
  <c r="BI613" i="6"/>
  <c r="BI593" i="6"/>
  <c r="BG586" i="6"/>
  <c r="BI573" i="6"/>
  <c r="AK548" i="6"/>
  <c r="AM548" i="6" s="1"/>
  <c r="BK544" i="6"/>
  <c r="BK496" i="6"/>
  <c r="AK492" i="6"/>
  <c r="AM492" i="6" s="1"/>
  <c r="BK476" i="6"/>
  <c r="BK448" i="6"/>
  <c r="AK424" i="6"/>
  <c r="AM424" i="6" s="1"/>
  <c r="AK344" i="6"/>
  <c r="AM344" i="6" s="1"/>
  <c r="BH647" i="6"/>
  <c r="BH583" i="6"/>
  <c r="BH559" i="6"/>
  <c r="BH511" i="6"/>
  <c r="BI781" i="6"/>
  <c r="AZ773" i="6"/>
  <c r="BB773" i="6" s="1"/>
  <c r="AZ752" i="6"/>
  <c r="BB752" i="6" s="1"/>
  <c r="BG727" i="6"/>
  <c r="BI726" i="6"/>
  <c r="BI725" i="6"/>
  <c r="BK721" i="6"/>
  <c r="AZ716" i="6"/>
  <c r="BB716" i="6" s="1"/>
  <c r="BK681" i="6"/>
  <c r="BE636" i="6"/>
  <c r="AZ608" i="6"/>
  <c r="BB608" i="6" s="1"/>
  <c r="BG591" i="6"/>
  <c r="AZ577" i="6"/>
  <c r="BB577" i="6" s="1"/>
  <c r="BG575" i="6"/>
  <c r="BG543" i="6"/>
  <c r="BG519" i="6"/>
  <c r="BG479" i="6"/>
  <c r="AZ456" i="6"/>
  <c r="BB456" i="6" s="1"/>
  <c r="BG455" i="6"/>
  <c r="BG439" i="6"/>
  <c r="BK712" i="6"/>
  <c r="AK588" i="6"/>
  <c r="AM588" i="6" s="1"/>
  <c r="BH567" i="6"/>
  <c r="V752" i="6"/>
  <c r="X752" i="6" s="1"/>
  <c r="BH735" i="6"/>
  <c r="BH703" i="6"/>
  <c r="BH695" i="6"/>
  <c r="BH687" i="6"/>
  <c r="BJ685" i="6"/>
  <c r="BF681" i="6"/>
  <c r="BH679" i="6"/>
  <c r="BJ677" i="6"/>
  <c r="BF673" i="6"/>
  <c r="BF665" i="6"/>
  <c r="BH663" i="6"/>
  <c r="BJ661" i="6"/>
  <c r="BF657" i="6"/>
  <c r="BH655" i="6"/>
  <c r="BJ653" i="6"/>
  <c r="BF649" i="6"/>
  <c r="BJ645" i="6"/>
  <c r="BF641" i="6"/>
  <c r="BG640" i="6"/>
  <c r="BH639" i="6"/>
  <c r="BJ637" i="6"/>
  <c r="BH631" i="6"/>
  <c r="BJ629" i="6"/>
  <c r="BF625" i="6"/>
  <c r="BJ621" i="6"/>
  <c r="BF617" i="6"/>
  <c r="BJ613" i="6"/>
  <c r="BF609" i="6"/>
  <c r="BF601" i="6"/>
  <c r="BH599" i="6"/>
  <c r="BJ597" i="6"/>
  <c r="BH591" i="6"/>
  <c r="BJ589" i="6"/>
  <c r="BF585" i="6"/>
  <c r="BJ581" i="6"/>
  <c r="BF577" i="6"/>
  <c r="BH575" i="6"/>
  <c r="BJ573" i="6"/>
  <c r="BJ565" i="6"/>
  <c r="BF561" i="6"/>
  <c r="BJ557" i="6"/>
  <c r="BJ549" i="6"/>
  <c r="BF545" i="6"/>
  <c r="BG544" i="6"/>
  <c r="BJ541" i="6"/>
  <c r="BF537" i="6"/>
  <c r="BH535" i="6"/>
  <c r="BF529" i="6"/>
  <c r="BH527" i="6"/>
  <c r="BF521" i="6"/>
  <c r="BH519" i="6"/>
  <c r="BJ517" i="6"/>
  <c r="BF513" i="6"/>
  <c r="BJ509" i="6"/>
  <c r="BF505" i="6"/>
  <c r="BH503" i="6"/>
  <c r="BH495" i="6"/>
  <c r="BJ493" i="6"/>
  <c r="BF489" i="6"/>
  <c r="BH487" i="6"/>
  <c r="BJ485" i="6"/>
  <c r="BF481" i="6"/>
  <c r="BF473" i="6"/>
  <c r="BJ469" i="6"/>
  <c r="BJ461" i="6"/>
  <c r="BH455" i="6"/>
  <c r="BH447" i="6"/>
  <c r="BJ445" i="6"/>
  <c r="BH439" i="6"/>
  <c r="BJ437" i="6"/>
  <c r="BG760" i="6"/>
  <c r="BH759" i="6"/>
  <c r="BJ757" i="6"/>
  <c r="BE754" i="6"/>
  <c r="BF753" i="6"/>
  <c r="BH751" i="6"/>
  <c r="BF745" i="6"/>
  <c r="BH743" i="6"/>
  <c r="BJ741" i="6"/>
  <c r="BF737" i="6"/>
  <c r="BJ733" i="6"/>
  <c r="BF729" i="6"/>
  <c r="BJ725" i="6"/>
  <c r="BF721" i="6"/>
  <c r="BH719" i="6"/>
  <c r="BJ717" i="6"/>
  <c r="BG712" i="6"/>
  <c r="BH711" i="6"/>
  <c r="BJ709" i="6"/>
  <c r="BF705" i="6"/>
  <c r="BG704" i="6"/>
  <c r="BF697" i="6"/>
  <c r="BJ693" i="6"/>
  <c r="BF689" i="6"/>
  <c r="BJ669" i="6"/>
  <c r="BF633" i="6"/>
  <c r="BH623" i="6"/>
  <c r="BH615" i="6"/>
  <c r="BJ605" i="6"/>
  <c r="BF569" i="6"/>
  <c r="BH551" i="6"/>
  <c r="BH543" i="6"/>
  <c r="BJ533" i="6"/>
  <c r="BJ525" i="6"/>
  <c r="BF497" i="6"/>
  <c r="BH479" i="6"/>
  <c r="BH471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AZ759" i="6"/>
  <c r="BB759" i="6" s="1"/>
  <c r="BI443" i="6"/>
  <c r="BF531" i="6"/>
  <c r="BF487" i="6"/>
  <c r="BF607" i="6"/>
  <c r="BF495" i="6"/>
  <c r="BF510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F647" i="6"/>
  <c r="BF639" i="6"/>
  <c r="BF541" i="6"/>
  <c r="BF533" i="6"/>
  <c r="BF493" i="6"/>
  <c r="BF471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G785" i="6"/>
  <c r="BF785" i="6"/>
  <c r="BE785" i="6"/>
  <c r="BD785" i="6"/>
  <c r="BC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G784" i="6"/>
  <c r="BE784" i="6"/>
  <c r="BD784" i="6"/>
  <c r="BC784" i="6"/>
  <c r="AZ784" i="6"/>
  <c r="BB784" i="6" s="1"/>
  <c r="AK784" i="6"/>
  <c r="AM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G781" i="6"/>
  <c r="BF781" i="6"/>
  <c r="BE781" i="6"/>
  <c r="BC781" i="6"/>
  <c r="AZ781" i="6"/>
  <c r="BB781" i="6" s="1"/>
  <c r="AK781" i="6"/>
  <c r="BF733" i="6"/>
  <c r="BF710" i="6"/>
  <c r="BF693" i="6"/>
  <c r="BF677" i="6"/>
  <c r="BF654" i="6"/>
  <c r="BF653" i="6"/>
  <c r="BF630" i="6"/>
  <c r="BF629" i="6"/>
  <c r="BF575" i="6"/>
  <c r="BF567" i="6"/>
  <c r="BF565" i="6"/>
  <c r="BF559" i="6"/>
  <c r="BF551" i="6"/>
  <c r="BF549" i="6"/>
  <c r="BF519" i="6"/>
  <c r="BF517" i="6"/>
  <c r="BF501" i="6"/>
  <c r="BD702" i="6"/>
  <c r="BF645" i="6"/>
  <c r="BF637" i="6"/>
  <c r="AK630" i="6"/>
  <c r="AM630" i="6" s="1"/>
  <c r="BF605" i="6"/>
  <c r="BF581" i="6"/>
  <c r="BF573" i="6"/>
  <c r="BF543" i="6"/>
  <c r="BF525" i="6"/>
  <c r="BF511" i="6"/>
  <c r="BF477" i="6"/>
  <c r="BF731" i="6"/>
  <c r="BF655" i="6"/>
  <c r="BF638" i="6"/>
  <c r="V638" i="6"/>
  <c r="X638" i="6" s="1"/>
  <c r="BF475" i="6"/>
  <c r="BF723" i="6"/>
  <c r="BF539" i="6"/>
  <c r="BF527" i="6"/>
  <c r="BF703" i="6"/>
  <c r="BF699" i="6"/>
  <c r="BF698" i="6"/>
  <c r="BF683" i="6"/>
  <c r="BF682" i="6"/>
  <c r="BF659" i="6"/>
  <c r="BF643" i="6"/>
  <c r="BF642" i="6"/>
  <c r="BF626" i="6"/>
  <c r="BF622" i="6"/>
  <c r="BF619" i="6"/>
  <c r="BF618" i="6"/>
  <c r="BF614" i="6"/>
  <c r="BF611" i="6"/>
  <c r="BF610" i="6"/>
  <c r="BF603" i="6"/>
  <c r="BF602" i="6"/>
  <c r="BF597" i="6"/>
  <c r="BF586" i="6"/>
  <c r="BF583" i="6"/>
  <c r="BF563" i="6"/>
  <c r="BF550" i="6"/>
  <c r="BF523" i="6"/>
  <c r="BF522" i="6"/>
  <c r="BF503" i="6"/>
  <c r="BF491" i="6"/>
  <c r="BF479" i="6"/>
  <c r="BF463" i="6"/>
  <c r="BF613" i="6"/>
  <c r="BF587" i="6"/>
  <c r="BF515" i="6"/>
  <c r="AK641" i="6"/>
  <c r="AM641" i="6" s="1"/>
  <c r="V482" i="6"/>
  <c r="X482" i="6" s="1"/>
  <c r="V462" i="6"/>
  <c r="X46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V477" i="6"/>
  <c r="X477" i="6" s="1"/>
  <c r="BO780" i="6"/>
  <c r="BN780" i="6"/>
  <c r="BM780" i="6"/>
  <c r="BL780" i="6"/>
  <c r="BK780" i="6"/>
  <c r="BJ780" i="6"/>
  <c r="BI780" i="6"/>
  <c r="BH780" i="6"/>
  <c r="BG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C779" i="6"/>
  <c r="AZ779" i="6"/>
  <c r="BB779" i="6" s="1"/>
  <c r="AK779" i="6"/>
  <c r="AM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E776" i="6"/>
  <c r="BD776" i="6"/>
  <c r="BC776" i="6"/>
  <c r="AZ776" i="6"/>
  <c r="BB776" i="6" s="1"/>
  <c r="AK776" i="6"/>
  <c r="AM776" i="6" s="1"/>
  <c r="BO775" i="6"/>
  <c r="BN775" i="6"/>
  <c r="BL775" i="6"/>
  <c r="BJ775" i="6"/>
  <c r="BI775" i="6"/>
  <c r="BH775" i="6"/>
  <c r="BG775" i="6"/>
  <c r="BF775" i="6"/>
  <c r="BC775" i="6"/>
  <c r="AZ775" i="6"/>
  <c r="BB775" i="6" s="1"/>
  <c r="AK775" i="6"/>
  <c r="AM775" i="6" s="1"/>
  <c r="BH539" i="6"/>
  <c r="BH531" i="6"/>
  <c r="BH523" i="6"/>
  <c r="BJ505" i="6"/>
  <c r="BH499" i="6"/>
  <c r="BJ481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G773" i="6"/>
  <c r="BF773" i="6"/>
  <c r="AK773" i="6"/>
  <c r="AM773" i="6" s="1"/>
  <c r="BO772" i="6"/>
  <c r="BN772" i="6"/>
  <c r="BM772" i="6"/>
  <c r="BL772" i="6"/>
  <c r="BJ772" i="6"/>
  <c r="BH772" i="6"/>
  <c r="BE772" i="6"/>
  <c r="BD772" i="6"/>
  <c r="BO771" i="6"/>
  <c r="BN771" i="6"/>
  <c r="BL771" i="6"/>
  <c r="BK771" i="6"/>
  <c r="BJ771" i="6"/>
  <c r="BI771" i="6"/>
  <c r="BH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D769" i="6"/>
  <c r="BC769" i="6"/>
  <c r="AK769" i="6"/>
  <c r="BO768" i="6"/>
  <c r="BN768" i="6"/>
  <c r="BM768" i="6"/>
  <c r="BL768" i="6"/>
  <c r="BJ768" i="6"/>
  <c r="BH768" i="6"/>
  <c r="BE768" i="6"/>
  <c r="BD768" i="6"/>
  <c r="AZ768" i="6"/>
  <c r="BB768" i="6" s="1"/>
  <c r="BO767" i="6"/>
  <c r="BN767" i="6"/>
  <c r="BL767" i="6"/>
  <c r="BJ767" i="6"/>
  <c r="BI767" i="6"/>
  <c r="BG767" i="6"/>
  <c r="BF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G765" i="6"/>
  <c r="BF765" i="6"/>
  <c r="BD765" i="6"/>
  <c r="BC765" i="6"/>
  <c r="AZ765" i="6"/>
  <c r="AK765" i="6"/>
  <c r="AM765" i="6" s="1"/>
  <c r="BE724" i="6"/>
  <c r="BG717" i="6"/>
  <c r="BG709" i="6"/>
  <c r="BG693" i="6"/>
  <c r="BF674" i="6"/>
  <c r="BG639" i="6"/>
  <c r="BG583" i="6"/>
  <c r="AZ761" i="6"/>
  <c r="BB761" i="6" s="1"/>
  <c r="BE764" i="6"/>
  <c r="BE756" i="6"/>
  <c r="AK754" i="6"/>
  <c r="AM754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AZ754" i="6"/>
  <c r="BB754" i="6" s="1"/>
  <c r="AZ742" i="6"/>
  <c r="BB742" i="6" s="1"/>
  <c r="BD758" i="6"/>
  <c r="BN764" i="6"/>
  <c r="BM764" i="6"/>
  <c r="BL764" i="6"/>
  <c r="BJ764" i="6"/>
  <c r="BH764" i="6"/>
  <c r="BD764" i="6"/>
  <c r="BN763" i="6"/>
  <c r="BM763" i="6"/>
  <c r="BL763" i="6"/>
  <c r="BJ763" i="6"/>
  <c r="BI763" i="6"/>
  <c r="BH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G761" i="6"/>
  <c r="BE761" i="6"/>
  <c r="BN760" i="6"/>
  <c r="BM760" i="6"/>
  <c r="BL760" i="6"/>
  <c r="BJ760" i="6"/>
  <c r="BH760" i="6"/>
  <c r="BE760" i="6"/>
  <c r="BD760" i="6"/>
  <c r="AZ760" i="6"/>
  <c r="BB760" i="6" s="1"/>
  <c r="BN759" i="6"/>
  <c r="BL759" i="6"/>
  <c r="BJ759" i="6"/>
  <c r="BI759" i="6"/>
  <c r="BG759" i="6"/>
  <c r="BF759" i="6"/>
  <c r="BN758" i="6"/>
  <c r="BM758" i="6"/>
  <c r="BL758" i="6"/>
  <c r="BK758" i="6"/>
  <c r="BJ758" i="6"/>
  <c r="BH758" i="6"/>
  <c r="BE758" i="6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D756" i="6"/>
  <c r="BN755" i="6"/>
  <c r="BL755" i="6"/>
  <c r="BK755" i="6"/>
  <c r="BJ755" i="6"/>
  <c r="BI755" i="6"/>
  <c r="BH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G753" i="6"/>
  <c r="BE753" i="6"/>
  <c r="BN752" i="6"/>
  <c r="BM752" i="6"/>
  <c r="BL752" i="6"/>
  <c r="BJ752" i="6"/>
  <c r="BH752" i="6"/>
  <c r="BE752" i="6"/>
  <c r="BD752" i="6"/>
  <c r="BN751" i="6"/>
  <c r="BL751" i="6"/>
  <c r="BK751" i="6"/>
  <c r="BJ751" i="6"/>
  <c r="BI751" i="6"/>
  <c r="BG751" i="6"/>
  <c r="BF751" i="6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K749" i="6"/>
  <c r="BG749" i="6"/>
  <c r="BF749" i="6"/>
  <c r="BN748" i="6"/>
  <c r="BM748" i="6"/>
  <c r="BL748" i="6"/>
  <c r="BJ748" i="6"/>
  <c r="BH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N745" i="6"/>
  <c r="BL745" i="6"/>
  <c r="BK745" i="6"/>
  <c r="BJ745" i="6"/>
  <c r="BG745" i="6"/>
  <c r="BN744" i="6"/>
  <c r="BM744" i="6"/>
  <c r="BL744" i="6"/>
  <c r="BJ744" i="6"/>
  <c r="BI744" i="6"/>
  <c r="BH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AK742" i="6"/>
  <c r="AM742" i="6" s="1"/>
  <c r="V742" i="6"/>
  <c r="X742" i="6" s="1"/>
  <c r="BN741" i="6"/>
  <c r="BL741" i="6"/>
  <c r="BK741" i="6"/>
  <c r="BF741" i="6"/>
  <c r="BN740" i="6"/>
  <c r="BM740" i="6"/>
  <c r="BL740" i="6"/>
  <c r="BJ740" i="6"/>
  <c r="BH740" i="6"/>
  <c r="BN739" i="6"/>
  <c r="BL739" i="6"/>
  <c r="BK739" i="6"/>
  <c r="BJ739" i="6"/>
  <c r="BI739" i="6"/>
  <c r="BH739" i="6"/>
  <c r="BG739" i="6"/>
  <c r="BF739" i="6"/>
  <c r="BN738" i="6"/>
  <c r="BM738" i="6"/>
  <c r="BL738" i="6"/>
  <c r="BK738" i="6"/>
  <c r="BJ738" i="6"/>
  <c r="BH738" i="6"/>
  <c r="BF738" i="6"/>
  <c r="BN737" i="6"/>
  <c r="BM737" i="6"/>
  <c r="BL737" i="6"/>
  <c r="BJ737" i="6"/>
  <c r="BG737" i="6"/>
  <c r="BN736" i="6"/>
  <c r="BM736" i="6"/>
  <c r="BL736" i="6"/>
  <c r="BJ736" i="6"/>
  <c r="BH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AK734" i="6"/>
  <c r="AM734" i="6" s="1"/>
  <c r="BN733" i="6"/>
  <c r="BL733" i="6"/>
  <c r="BN732" i="6"/>
  <c r="BM732" i="6"/>
  <c r="BL732" i="6"/>
  <c r="BJ732" i="6"/>
  <c r="BH732" i="6"/>
  <c r="BN731" i="6"/>
  <c r="BM731" i="6"/>
  <c r="BL731" i="6"/>
  <c r="BK731" i="6"/>
  <c r="BJ731" i="6"/>
  <c r="BI731" i="6"/>
  <c r="BH731" i="6"/>
  <c r="BN730" i="6"/>
  <c r="BM730" i="6"/>
  <c r="BL730" i="6"/>
  <c r="BK730" i="6"/>
  <c r="BJ730" i="6"/>
  <c r="BH730" i="6"/>
  <c r="BF730" i="6"/>
  <c r="BN729" i="6"/>
  <c r="BL729" i="6"/>
  <c r="BK729" i="6"/>
  <c r="BJ729" i="6"/>
  <c r="BN728" i="6"/>
  <c r="BM728" i="6"/>
  <c r="BL728" i="6"/>
  <c r="BJ728" i="6"/>
  <c r="BH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G725" i="6"/>
  <c r="BF725" i="6"/>
  <c r="BN724" i="6"/>
  <c r="BM724" i="6"/>
  <c r="BL724" i="6"/>
  <c r="BJ724" i="6"/>
  <c r="BH724" i="6"/>
  <c r="BN723" i="6"/>
  <c r="BL723" i="6"/>
  <c r="BJ723" i="6"/>
  <c r="BI723" i="6"/>
  <c r="BH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G721" i="6"/>
  <c r="BN720" i="6"/>
  <c r="BM720" i="6"/>
  <c r="BL720" i="6"/>
  <c r="BJ720" i="6"/>
  <c r="BH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N717" i="6"/>
  <c r="BL717" i="6"/>
  <c r="BF717" i="6"/>
  <c r="BN716" i="6"/>
  <c r="BM716" i="6"/>
  <c r="BL716" i="6"/>
  <c r="BJ716" i="6"/>
  <c r="BH716" i="6"/>
  <c r="BN715" i="6"/>
  <c r="BL715" i="6"/>
  <c r="BJ715" i="6"/>
  <c r="BI715" i="6"/>
  <c r="BH715" i="6"/>
  <c r="BF715" i="6"/>
  <c r="BN714" i="6"/>
  <c r="BM714" i="6"/>
  <c r="BL714" i="6"/>
  <c r="BK714" i="6"/>
  <c r="BJ714" i="6"/>
  <c r="BH714" i="6"/>
  <c r="BF714" i="6"/>
  <c r="BN713" i="6"/>
  <c r="BL713" i="6"/>
  <c r="BJ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N709" i="6"/>
  <c r="BL709" i="6"/>
  <c r="BF709" i="6"/>
  <c r="BN708" i="6"/>
  <c r="BM708" i="6"/>
  <c r="BL708" i="6"/>
  <c r="BJ708" i="6"/>
  <c r="BH708" i="6"/>
  <c r="BN707" i="6"/>
  <c r="BM707" i="6"/>
  <c r="BL707" i="6"/>
  <c r="BJ707" i="6"/>
  <c r="BH707" i="6"/>
  <c r="BF707" i="6"/>
  <c r="BN706" i="6"/>
  <c r="BM706" i="6"/>
  <c r="BL706" i="6"/>
  <c r="BJ706" i="6"/>
  <c r="BH706" i="6"/>
  <c r="BN705" i="6"/>
  <c r="BL705" i="6"/>
  <c r="BJ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K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N698" i="6"/>
  <c r="BM698" i="6"/>
  <c r="BL698" i="6"/>
  <c r="BJ698" i="6"/>
  <c r="BH698" i="6"/>
  <c r="BN697" i="6"/>
  <c r="BM697" i="6"/>
  <c r="BL697" i="6"/>
  <c r="BJ697" i="6"/>
  <c r="BG697" i="6"/>
  <c r="BN696" i="6"/>
  <c r="BM696" i="6"/>
  <c r="BL696" i="6"/>
  <c r="BJ696" i="6"/>
  <c r="BH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N693" i="6"/>
  <c r="BL693" i="6"/>
  <c r="BK693" i="6"/>
  <c r="BN692" i="6"/>
  <c r="BM692" i="6"/>
  <c r="BL692" i="6"/>
  <c r="BJ692" i="6"/>
  <c r="BH692" i="6"/>
  <c r="BG692" i="6"/>
  <c r="BN691" i="6"/>
  <c r="BL691" i="6"/>
  <c r="BK691" i="6"/>
  <c r="BJ691" i="6"/>
  <c r="BI691" i="6"/>
  <c r="BH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G689" i="6"/>
  <c r="BN688" i="6"/>
  <c r="BM688" i="6"/>
  <c r="BL688" i="6"/>
  <c r="BJ688" i="6"/>
  <c r="BH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G685" i="6"/>
  <c r="BF685" i="6"/>
  <c r="BN684" i="6"/>
  <c r="BM684" i="6"/>
  <c r="BL684" i="6"/>
  <c r="BJ684" i="6"/>
  <c r="BH684" i="6"/>
  <c r="BN683" i="6"/>
  <c r="BL683" i="6"/>
  <c r="BK683" i="6"/>
  <c r="BJ683" i="6"/>
  <c r="BI683" i="6"/>
  <c r="BH683" i="6"/>
  <c r="BN682" i="6"/>
  <c r="BM682" i="6"/>
  <c r="BL682" i="6"/>
  <c r="BJ682" i="6"/>
  <c r="BH682" i="6"/>
  <c r="BN681" i="6"/>
  <c r="BL681" i="6"/>
  <c r="BJ681" i="6"/>
  <c r="BG681" i="6"/>
  <c r="BN680" i="6"/>
  <c r="BM680" i="6"/>
  <c r="BL680" i="6"/>
  <c r="BJ680" i="6"/>
  <c r="BH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G677" i="6"/>
  <c r="BN676" i="6"/>
  <c r="BM676" i="6"/>
  <c r="BL676" i="6"/>
  <c r="BJ676" i="6"/>
  <c r="BH676" i="6"/>
  <c r="BN675" i="6"/>
  <c r="BL675" i="6"/>
  <c r="BJ675" i="6"/>
  <c r="BI675" i="6"/>
  <c r="BH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G673" i="6"/>
  <c r="BN672" i="6"/>
  <c r="BM672" i="6"/>
  <c r="BL672" i="6"/>
  <c r="BJ672" i="6"/>
  <c r="BH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F669" i="6"/>
  <c r="BN668" i="6"/>
  <c r="BM668" i="6"/>
  <c r="BL668" i="6"/>
  <c r="BJ668" i="6"/>
  <c r="BH668" i="6"/>
  <c r="BN667" i="6"/>
  <c r="BL667" i="6"/>
  <c r="BJ667" i="6"/>
  <c r="BH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N664" i="6"/>
  <c r="BM664" i="6"/>
  <c r="BL664" i="6"/>
  <c r="BJ664" i="6"/>
  <c r="BI664" i="6"/>
  <c r="BH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G661" i="6"/>
  <c r="BF661" i="6"/>
  <c r="BN660" i="6"/>
  <c r="BM660" i="6"/>
  <c r="BL660" i="6"/>
  <c r="BJ660" i="6"/>
  <c r="BH660" i="6"/>
  <c r="BN659" i="6"/>
  <c r="BL659" i="6"/>
  <c r="BJ659" i="6"/>
  <c r="BI659" i="6"/>
  <c r="BH659" i="6"/>
  <c r="BN658" i="6"/>
  <c r="BM658" i="6"/>
  <c r="BL658" i="6"/>
  <c r="BJ658" i="6"/>
  <c r="BH658" i="6"/>
  <c r="BF658" i="6"/>
  <c r="BN657" i="6"/>
  <c r="BM657" i="6"/>
  <c r="BL657" i="6"/>
  <c r="BJ657" i="6"/>
  <c r="BG657" i="6"/>
  <c r="BN656" i="6"/>
  <c r="BM656" i="6"/>
  <c r="BL656" i="6"/>
  <c r="BJ656" i="6"/>
  <c r="BH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G653" i="6"/>
  <c r="BN652" i="6"/>
  <c r="BM652" i="6"/>
  <c r="BL652" i="6"/>
  <c r="BJ652" i="6"/>
  <c r="BH652" i="6"/>
  <c r="BN651" i="6"/>
  <c r="BL651" i="6"/>
  <c r="BJ651" i="6"/>
  <c r="BI651" i="6"/>
  <c r="BH651" i="6"/>
  <c r="BF651" i="6"/>
  <c r="BN650" i="6"/>
  <c r="BM650" i="6"/>
  <c r="BL650" i="6"/>
  <c r="BJ650" i="6"/>
  <c r="BH650" i="6"/>
  <c r="BN649" i="6"/>
  <c r="BL649" i="6"/>
  <c r="BJ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N644" i="6"/>
  <c r="BM644" i="6"/>
  <c r="BL644" i="6"/>
  <c r="BJ644" i="6"/>
  <c r="BH644" i="6"/>
  <c r="BN643" i="6"/>
  <c r="BL643" i="6"/>
  <c r="BJ643" i="6"/>
  <c r="BI643" i="6"/>
  <c r="BH643" i="6"/>
  <c r="BN642" i="6"/>
  <c r="BM642" i="6"/>
  <c r="BL642" i="6"/>
  <c r="BJ642" i="6"/>
  <c r="BH642" i="6"/>
  <c r="BN641" i="6"/>
  <c r="BL641" i="6"/>
  <c r="BJ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G637" i="6"/>
  <c r="BN636" i="6"/>
  <c r="BM636" i="6"/>
  <c r="BL636" i="6"/>
  <c r="BJ636" i="6"/>
  <c r="BH636" i="6"/>
  <c r="BN635" i="6"/>
  <c r="BL635" i="6"/>
  <c r="BJ635" i="6"/>
  <c r="BI635" i="6"/>
  <c r="BH635" i="6"/>
  <c r="BF635" i="6"/>
  <c r="BN634" i="6"/>
  <c r="BM634" i="6"/>
  <c r="BL634" i="6"/>
  <c r="BK634" i="6"/>
  <c r="BJ634" i="6"/>
  <c r="BH634" i="6"/>
  <c r="BN633" i="6"/>
  <c r="BL633" i="6"/>
  <c r="BJ633" i="6"/>
  <c r="BG633" i="6"/>
  <c r="BN632" i="6"/>
  <c r="BM632" i="6"/>
  <c r="BL632" i="6"/>
  <c r="BJ632" i="6"/>
  <c r="BH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G629" i="6"/>
  <c r="BN628" i="6"/>
  <c r="BM628" i="6"/>
  <c r="BL628" i="6"/>
  <c r="BJ628" i="6"/>
  <c r="BH628" i="6"/>
  <c r="BN627" i="6"/>
  <c r="BL627" i="6"/>
  <c r="BK627" i="6"/>
  <c r="BJ627" i="6"/>
  <c r="BH627" i="6"/>
  <c r="BF627" i="6"/>
  <c r="BN626" i="6"/>
  <c r="BM626" i="6"/>
  <c r="BL626" i="6"/>
  <c r="BK626" i="6"/>
  <c r="BJ626" i="6"/>
  <c r="BH626" i="6"/>
  <c r="BN625" i="6"/>
  <c r="BL625" i="6"/>
  <c r="BJ625" i="6"/>
  <c r="BN624" i="6"/>
  <c r="BM624" i="6"/>
  <c r="BL624" i="6"/>
  <c r="BJ624" i="6"/>
  <c r="BI624" i="6"/>
  <c r="BH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G621" i="6"/>
  <c r="BF621" i="6"/>
  <c r="BN620" i="6"/>
  <c r="BM620" i="6"/>
  <c r="BL620" i="6"/>
  <c r="BJ620" i="6"/>
  <c r="BH620" i="6"/>
  <c r="BN619" i="6"/>
  <c r="BL619" i="6"/>
  <c r="BK619" i="6"/>
  <c r="BJ619" i="6"/>
  <c r="BI619" i="6"/>
  <c r="BH619" i="6"/>
  <c r="BN618" i="6"/>
  <c r="BM618" i="6"/>
  <c r="BL618" i="6"/>
  <c r="BK618" i="6"/>
  <c r="BJ618" i="6"/>
  <c r="BH618" i="6"/>
  <c r="BN617" i="6"/>
  <c r="BL617" i="6"/>
  <c r="BJ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N612" i="6"/>
  <c r="BM612" i="6"/>
  <c r="BL612" i="6"/>
  <c r="BJ612" i="6"/>
  <c r="BH612" i="6"/>
  <c r="BN611" i="6"/>
  <c r="BL611" i="6"/>
  <c r="BJ611" i="6"/>
  <c r="BI611" i="6"/>
  <c r="BH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G605" i="6"/>
  <c r="BN604" i="6"/>
  <c r="BM604" i="6"/>
  <c r="BL604" i="6"/>
  <c r="BJ604" i="6"/>
  <c r="BH604" i="6"/>
  <c r="BN603" i="6"/>
  <c r="BL603" i="6"/>
  <c r="BJ603" i="6"/>
  <c r="BH603" i="6"/>
  <c r="BN602" i="6"/>
  <c r="BM602" i="6"/>
  <c r="BL602" i="6"/>
  <c r="BK602" i="6"/>
  <c r="BJ602" i="6"/>
  <c r="BI602" i="6"/>
  <c r="BH602" i="6"/>
  <c r="BN601" i="6"/>
  <c r="BL601" i="6"/>
  <c r="BJ601" i="6"/>
  <c r="BG601" i="6"/>
  <c r="BN600" i="6"/>
  <c r="BM600" i="6"/>
  <c r="BL600" i="6"/>
  <c r="BJ600" i="6"/>
  <c r="BH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N596" i="6"/>
  <c r="BM596" i="6"/>
  <c r="BL596" i="6"/>
  <c r="BJ596" i="6"/>
  <c r="BH596" i="6"/>
  <c r="BN595" i="6"/>
  <c r="BL595" i="6"/>
  <c r="BJ595" i="6"/>
  <c r="BH595" i="6"/>
  <c r="BN594" i="6"/>
  <c r="BM594" i="6"/>
  <c r="BL594" i="6"/>
  <c r="BJ594" i="6"/>
  <c r="BH594" i="6"/>
  <c r="BN593" i="6"/>
  <c r="BL593" i="6"/>
  <c r="BJ593" i="6"/>
  <c r="BG593" i="6"/>
  <c r="BN592" i="6"/>
  <c r="BM592" i="6"/>
  <c r="BL592" i="6"/>
  <c r="BJ592" i="6"/>
  <c r="BH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F589" i="6"/>
  <c r="BN588" i="6"/>
  <c r="BM588" i="6"/>
  <c r="BL588" i="6"/>
  <c r="BJ588" i="6"/>
  <c r="BH588" i="6"/>
  <c r="BN587" i="6"/>
  <c r="BL587" i="6"/>
  <c r="BJ587" i="6"/>
  <c r="BH587" i="6"/>
  <c r="BN586" i="6"/>
  <c r="BM586" i="6"/>
  <c r="BL586" i="6"/>
  <c r="BJ586" i="6"/>
  <c r="BI586" i="6"/>
  <c r="BH586" i="6"/>
  <c r="BN585" i="6"/>
  <c r="BL585" i="6"/>
  <c r="BJ585" i="6"/>
  <c r="BG585" i="6"/>
  <c r="BN584" i="6"/>
  <c r="BM584" i="6"/>
  <c r="BL584" i="6"/>
  <c r="BJ584" i="6"/>
  <c r="BH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G581" i="6"/>
  <c r="BN580" i="6"/>
  <c r="BM580" i="6"/>
  <c r="BL580" i="6"/>
  <c r="BJ580" i="6"/>
  <c r="BH580" i="6"/>
  <c r="BN579" i="6"/>
  <c r="BL579" i="6"/>
  <c r="BJ579" i="6"/>
  <c r="BH579" i="6"/>
  <c r="BF579" i="6"/>
  <c r="BN578" i="6"/>
  <c r="BM578" i="6"/>
  <c r="BL578" i="6"/>
  <c r="BJ578" i="6"/>
  <c r="BH578" i="6"/>
  <c r="BF578" i="6"/>
  <c r="BN577" i="6"/>
  <c r="BL577" i="6"/>
  <c r="BJ577" i="6"/>
  <c r="BG577" i="6"/>
  <c r="BN576" i="6"/>
  <c r="BM576" i="6"/>
  <c r="BL576" i="6"/>
  <c r="BJ576" i="6"/>
  <c r="BH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G573" i="6"/>
  <c r="BN572" i="6"/>
  <c r="BM572" i="6"/>
  <c r="BL572" i="6"/>
  <c r="BJ572" i="6"/>
  <c r="BH572" i="6"/>
  <c r="BN571" i="6"/>
  <c r="BL571" i="6"/>
  <c r="BJ571" i="6"/>
  <c r="BH571" i="6"/>
  <c r="BF571" i="6"/>
  <c r="BN570" i="6"/>
  <c r="BM570" i="6"/>
  <c r="BL570" i="6"/>
  <c r="BJ570" i="6"/>
  <c r="BH570" i="6"/>
  <c r="AK570" i="6"/>
  <c r="AM570" i="6" s="1"/>
  <c r="BN569" i="6"/>
  <c r="BL569" i="6"/>
  <c r="BJ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G565" i="6"/>
  <c r="BN564" i="6"/>
  <c r="BM564" i="6"/>
  <c r="BL564" i="6"/>
  <c r="BJ564" i="6"/>
  <c r="BH564" i="6"/>
  <c r="BN563" i="6"/>
  <c r="BL563" i="6"/>
  <c r="BJ563" i="6"/>
  <c r="BH563" i="6"/>
  <c r="BN562" i="6"/>
  <c r="BM562" i="6"/>
  <c r="BL562" i="6"/>
  <c r="BK562" i="6"/>
  <c r="BJ562" i="6"/>
  <c r="BH562" i="6"/>
  <c r="BF562" i="6"/>
  <c r="BN561" i="6"/>
  <c r="BL561" i="6"/>
  <c r="BJ561" i="6"/>
  <c r="BN560" i="6"/>
  <c r="BM560" i="6"/>
  <c r="BL560" i="6"/>
  <c r="BJ560" i="6"/>
  <c r="BH560" i="6"/>
  <c r="BN559" i="6"/>
  <c r="BL559" i="6"/>
  <c r="BJ559" i="6"/>
  <c r="BG559" i="6"/>
  <c r="BN558" i="6"/>
  <c r="BM558" i="6"/>
  <c r="BL558" i="6"/>
  <c r="BJ558" i="6"/>
  <c r="BH558" i="6"/>
  <c r="BN557" i="6"/>
  <c r="BL557" i="6"/>
  <c r="BK557" i="6"/>
  <c r="BG557" i="6"/>
  <c r="BF557" i="6"/>
  <c r="BN556" i="6"/>
  <c r="BM556" i="6"/>
  <c r="BL556" i="6"/>
  <c r="BJ556" i="6"/>
  <c r="BI556" i="6"/>
  <c r="BH556" i="6"/>
  <c r="BN555" i="6"/>
  <c r="BL555" i="6"/>
  <c r="BJ555" i="6"/>
  <c r="BI555" i="6"/>
  <c r="BH555" i="6"/>
  <c r="BF555" i="6"/>
  <c r="BN554" i="6"/>
  <c r="BM554" i="6"/>
  <c r="BL554" i="6"/>
  <c r="BK554" i="6"/>
  <c r="BJ554" i="6"/>
  <c r="BH554" i="6"/>
  <c r="BN553" i="6"/>
  <c r="BL553" i="6"/>
  <c r="BJ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N549" i="6"/>
  <c r="BL549" i="6"/>
  <c r="BG549" i="6"/>
  <c r="BN548" i="6"/>
  <c r="BM548" i="6"/>
  <c r="BL548" i="6"/>
  <c r="BJ548" i="6"/>
  <c r="BH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N533" i="6"/>
  <c r="BL533" i="6"/>
  <c r="BG533" i="6"/>
  <c r="BN532" i="6"/>
  <c r="BM532" i="6"/>
  <c r="BL532" i="6"/>
  <c r="BJ532" i="6"/>
  <c r="BH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G525" i="6"/>
  <c r="BN524" i="6"/>
  <c r="BM524" i="6"/>
  <c r="BL524" i="6"/>
  <c r="BJ524" i="6"/>
  <c r="BH524" i="6"/>
  <c r="BN523" i="6"/>
  <c r="BM523" i="6"/>
  <c r="BL523" i="6"/>
  <c r="BJ523" i="6"/>
  <c r="BI523" i="6"/>
  <c r="BN522" i="6"/>
  <c r="BM522" i="6"/>
  <c r="BL522" i="6"/>
  <c r="BK522" i="6"/>
  <c r="BJ522" i="6"/>
  <c r="BH522" i="6"/>
  <c r="BN521" i="6"/>
  <c r="BL521" i="6"/>
  <c r="BJ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G517" i="6"/>
  <c r="BN516" i="6"/>
  <c r="BM516" i="6"/>
  <c r="BL516" i="6"/>
  <c r="BJ516" i="6"/>
  <c r="BH516" i="6"/>
  <c r="BN515" i="6"/>
  <c r="BL515" i="6"/>
  <c r="BJ515" i="6"/>
  <c r="BI515" i="6"/>
  <c r="BH515" i="6"/>
  <c r="BG515" i="6"/>
  <c r="BN514" i="6"/>
  <c r="BM514" i="6"/>
  <c r="BL514" i="6"/>
  <c r="BJ514" i="6"/>
  <c r="BH514" i="6"/>
  <c r="BN513" i="6"/>
  <c r="BL513" i="6"/>
  <c r="BJ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F509" i="6"/>
  <c r="BN508" i="6"/>
  <c r="BM508" i="6"/>
  <c r="BL508" i="6"/>
  <c r="BJ508" i="6"/>
  <c r="BH508" i="6"/>
  <c r="BN507" i="6"/>
  <c r="BL507" i="6"/>
  <c r="BJ507" i="6"/>
  <c r="BH507" i="6"/>
  <c r="BF507" i="6"/>
  <c r="BN506" i="6"/>
  <c r="BM506" i="6"/>
  <c r="BL506" i="6"/>
  <c r="BJ506" i="6"/>
  <c r="BH506" i="6"/>
  <c r="BN505" i="6"/>
  <c r="BL505" i="6"/>
  <c r="BN504" i="6"/>
  <c r="BM504" i="6"/>
  <c r="BL504" i="6"/>
  <c r="BJ504" i="6"/>
  <c r="BH504" i="6"/>
  <c r="BN503" i="6"/>
  <c r="BL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G501" i="6"/>
  <c r="BN500" i="6"/>
  <c r="BM500" i="6"/>
  <c r="BL500" i="6"/>
  <c r="BJ500" i="6"/>
  <c r="BH500" i="6"/>
  <c r="BN499" i="6"/>
  <c r="BL499" i="6"/>
  <c r="BJ499" i="6"/>
  <c r="BF499" i="6"/>
  <c r="BN498" i="6"/>
  <c r="BM498" i="6"/>
  <c r="BL498" i="6"/>
  <c r="BJ498" i="6"/>
  <c r="BH498" i="6"/>
  <c r="BN497" i="6"/>
  <c r="BL497" i="6"/>
  <c r="BJ497" i="6"/>
  <c r="BG497" i="6"/>
  <c r="BN496" i="6"/>
  <c r="BM496" i="6"/>
  <c r="BL496" i="6"/>
  <c r="BJ496" i="6"/>
  <c r="BH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G493" i="6"/>
  <c r="BN492" i="6"/>
  <c r="BM492" i="6"/>
  <c r="BL492" i="6"/>
  <c r="BJ492" i="6"/>
  <c r="BH492" i="6"/>
  <c r="BN491" i="6"/>
  <c r="BL491" i="6"/>
  <c r="BJ491" i="6"/>
  <c r="BH491" i="6"/>
  <c r="BN490" i="6"/>
  <c r="BM490" i="6"/>
  <c r="BL490" i="6"/>
  <c r="BJ490" i="6"/>
  <c r="BH490" i="6"/>
  <c r="BN489" i="6"/>
  <c r="BL489" i="6"/>
  <c r="BJ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G477" i="6"/>
  <c r="BN476" i="6"/>
  <c r="BM476" i="6"/>
  <c r="BJ476" i="6"/>
  <c r="BH476" i="6"/>
  <c r="BN475" i="6"/>
  <c r="BL475" i="6"/>
  <c r="BJ475" i="6"/>
  <c r="BH475" i="6"/>
  <c r="BN474" i="6"/>
  <c r="BM474" i="6"/>
  <c r="BL474" i="6"/>
  <c r="BH474" i="6"/>
  <c r="BF474" i="6"/>
  <c r="BN473" i="6"/>
  <c r="BL473" i="6"/>
  <c r="BJ473" i="6"/>
  <c r="BG473" i="6"/>
  <c r="BN472" i="6"/>
  <c r="BM472" i="6"/>
  <c r="BL472" i="6"/>
  <c r="BJ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N468" i="6"/>
  <c r="BM468" i="6"/>
  <c r="BJ468" i="6"/>
  <c r="BH468" i="6"/>
  <c r="BN467" i="6"/>
  <c r="BL467" i="6"/>
  <c r="BJ467" i="6"/>
  <c r="BH467" i="6"/>
  <c r="BF467" i="6"/>
  <c r="BN466" i="6"/>
  <c r="BM466" i="6"/>
  <c r="BL466" i="6"/>
  <c r="BH466" i="6"/>
  <c r="BF466" i="6"/>
  <c r="BN465" i="6"/>
  <c r="BL465" i="6"/>
  <c r="BJ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G461" i="6"/>
  <c r="BN460" i="6"/>
  <c r="BM460" i="6"/>
  <c r="BJ460" i="6"/>
  <c r="BH460" i="6"/>
  <c r="BN459" i="6"/>
  <c r="BL459" i="6"/>
  <c r="BJ459" i="6"/>
  <c r="BH459" i="6"/>
  <c r="BN458" i="6"/>
  <c r="BM458" i="6"/>
  <c r="BL458" i="6"/>
  <c r="BH458" i="6"/>
  <c r="BN457" i="6"/>
  <c r="BL457" i="6"/>
  <c r="BJ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N452" i="6"/>
  <c r="BM452" i="6"/>
  <c r="BJ452" i="6"/>
  <c r="BH452" i="6"/>
  <c r="BN451" i="6"/>
  <c r="BL451" i="6"/>
  <c r="BJ451" i="6"/>
  <c r="BI451" i="6"/>
  <c r="BH451" i="6"/>
  <c r="BN450" i="6"/>
  <c r="BM450" i="6"/>
  <c r="BL450" i="6"/>
  <c r="BK450" i="6"/>
  <c r="BH450" i="6"/>
  <c r="BN449" i="6"/>
  <c r="BL449" i="6"/>
  <c r="BK449" i="6"/>
  <c r="BG449" i="6"/>
  <c r="AY4" i="6"/>
  <c r="BL447" i="6"/>
  <c r="BL443" i="6"/>
  <c r="BJ440" i="6"/>
  <c r="BL439" i="6"/>
  <c r="BJ436" i="6"/>
  <c r="BL435" i="6"/>
  <c r="BG447" i="6"/>
  <c r="BH446" i="6"/>
  <c r="BK443" i="6"/>
  <c r="BH438" i="6"/>
  <c r="BN448" i="6"/>
  <c r="BM448" i="6"/>
  <c r="BL448" i="6"/>
  <c r="BJ448" i="6"/>
  <c r="BN447" i="6"/>
  <c r="BJ447" i="6"/>
  <c r="BN446" i="6"/>
  <c r="BM446" i="6"/>
  <c r="BL446" i="6"/>
  <c r="BK446" i="6"/>
  <c r="BJ446" i="6"/>
  <c r="BH443" i="6"/>
  <c r="BF443" i="6"/>
  <c r="BN445" i="6"/>
  <c r="BL445" i="6"/>
  <c r="BN444" i="6"/>
  <c r="BM444" i="6"/>
  <c r="BJ444" i="6"/>
  <c r="BH444" i="6"/>
  <c r="BN443" i="6"/>
  <c r="BJ443" i="6"/>
  <c r="BN442" i="6"/>
  <c r="BM442" i="6"/>
  <c r="BL442" i="6"/>
  <c r="BK442" i="6"/>
  <c r="BH442" i="6"/>
  <c r="BN441" i="6"/>
  <c r="BL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BF768" i="6" l="1"/>
  <c r="V776" i="6"/>
  <c r="X776" i="6" s="1"/>
  <c r="V781" i="6"/>
  <c r="X781" i="6" s="1"/>
  <c r="V779" i="6"/>
  <c r="X779" i="6" s="1"/>
  <c r="BD763" i="6"/>
  <c r="V773" i="6"/>
  <c r="X773" i="6" s="1"/>
  <c r="V775" i="6"/>
  <c r="X775" i="6" s="1"/>
  <c r="BH777" i="6"/>
  <c r="BD787" i="6"/>
  <c r="V13" i="6"/>
  <c r="X13" i="6" s="1"/>
  <c r="V157" i="6"/>
  <c r="X157" i="6" s="1"/>
  <c r="V785" i="6"/>
  <c r="X785" i="6" s="1"/>
  <c r="V784" i="6"/>
  <c r="X784" i="6" s="1"/>
  <c r="V196" i="6"/>
  <c r="X196" i="6" s="1"/>
  <c r="V308" i="6"/>
  <c r="X308" i="6" s="1"/>
  <c r="V320" i="6"/>
  <c r="X320" i="6" s="1"/>
  <c r="V772" i="6"/>
  <c r="BF772" i="6"/>
  <c r="AK508" i="6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BP784" i="6"/>
  <c r="BQ784" i="6" s="1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65" i="6" l="1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<sst xmlns="http://schemas.openxmlformats.org/spreadsheetml/2006/main" count="6178" uniqueCount="1160">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</sst>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1158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2835</v>
      </c>
      <c r="K4" s="44">
        <f t="shared" si="0"/>
        <v>2423</v>
      </c>
      <c r="L4" s="44">
        <f t="shared" si="0"/>
        <v>3154</v>
      </c>
      <c r="M4" s="44">
        <f t="shared" si="0"/>
        <v>3139</v>
      </c>
      <c r="N4" s="44">
        <f t="shared" si="0"/>
        <v>2997</v>
      </c>
      <c r="O4" s="44">
        <f t="shared" si="0"/>
        <v>1398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15946</v>
      </c>
      <c r="W4" s="102">
        <f t="shared" si="0"/>
        <v>27181.333333333328</v>
      </c>
      <c r="X4" s="97">
        <f>IFERROR(V4/W4,0)*100</f>
        <v>58.665260472873548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61</v>
      </c>
      <c r="AB4" s="47">
        <f t="shared" si="1"/>
        <v>56</v>
      </c>
      <c r="AC4" s="47">
        <f t="shared" si="1"/>
        <v>56</v>
      </c>
      <c r="AD4" s="47">
        <f t="shared" si="1"/>
        <v>9</v>
      </c>
      <c r="AE4" s="47">
        <f t="shared" si="1"/>
        <v>0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262</v>
      </c>
      <c r="AL4" s="104">
        <f t="shared" si="1"/>
        <v>388.49999999999977</v>
      </c>
      <c r="AM4" s="97">
        <f>IFERROR(AK4/AL4,0)*100</f>
        <v>67.438867438867476</v>
      </c>
      <c r="AN4" s="47">
        <f t="shared" ref="AN4:BA4" si="2">SUBTOTAL(9,AN6:AN957)</f>
        <v>43</v>
      </c>
      <c r="AO4" s="47">
        <f t="shared" si="2"/>
        <v>22</v>
      </c>
      <c r="AP4" s="47">
        <f t="shared" si="2"/>
        <v>43</v>
      </c>
      <c r="AQ4" s="47">
        <f t="shared" si="2"/>
        <v>40</v>
      </c>
      <c r="AR4" s="47">
        <f t="shared" si="2"/>
        <v>76</v>
      </c>
      <c r="AS4" s="47">
        <f t="shared" si="2"/>
        <v>33</v>
      </c>
      <c r="AT4" s="47">
        <f t="shared" si="2"/>
        <v>0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257</v>
      </c>
      <c r="BA4" s="104">
        <f t="shared" si="2"/>
        <v>177.66666666666677</v>
      </c>
      <c r="BB4" s="97">
        <f>IFERROR(AZ4/BA4,0)*100</f>
        <v>144.65290806754211</v>
      </c>
      <c r="BC4" s="93">
        <f t="shared" ref="BC4:BP4" si="3">SUBTOTAL(9,BC6:BC957)</f>
        <v>2921</v>
      </c>
      <c r="BD4" s="93">
        <f t="shared" si="3"/>
        <v>2482</v>
      </c>
      <c r="BE4" s="93">
        <f t="shared" si="3"/>
        <v>3258</v>
      </c>
      <c r="BF4" s="93">
        <f t="shared" si="3"/>
        <v>3235</v>
      </c>
      <c r="BG4" s="93">
        <f t="shared" si="3"/>
        <v>3129</v>
      </c>
      <c r="BH4" s="93">
        <f t="shared" si="3"/>
        <v>1440</v>
      </c>
      <c r="BI4" s="93">
        <f t="shared" si="3"/>
        <v>0</v>
      </c>
      <c r="BJ4" s="93">
        <f t="shared" si="3"/>
        <v>0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27747.499999999982</v>
      </c>
      <c r="BP4" s="94">
        <f t="shared" si="3"/>
        <v>16465</v>
      </c>
      <c r="BQ4" s="95">
        <f>IFERROR(BP4/BO4,0)</f>
        <v>0.59338679160284746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1152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8</v>
      </c>
      <c r="O6" s="42">
        <v>3</v>
      </c>
      <c r="P6" s="42"/>
      <c r="Q6" s="42"/>
      <c r="R6" s="42"/>
      <c r="S6" s="42"/>
      <c r="T6" s="42"/>
      <c r="U6" s="42"/>
      <c r="V6" s="84">
        <f>SUM(J6:U6)</f>
        <v>31</v>
      </c>
      <c r="W6" s="86">
        <v>134.66666666666666</v>
      </c>
      <c r="X6" s="99">
        <f t="shared" ref="X6:X69" si="4">IFERROR(V6/W6,0)*100</f>
        <v>23.019801980198022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/>
      <c r="AF6" s="42"/>
      <c r="AG6" s="42"/>
      <c r="AH6" s="42"/>
      <c r="AI6" s="42"/>
      <c r="AJ6" s="42"/>
      <c r="AK6" s="87">
        <f>SUM(Y6:AJ6)</f>
        <v>0</v>
      </c>
      <c r="AL6" s="86">
        <v>2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>
        <v>1</v>
      </c>
      <c r="AT6" s="42"/>
      <c r="AU6" s="42"/>
      <c r="AV6" s="42"/>
      <c r="AW6" s="42"/>
      <c r="AX6" s="42"/>
      <c r="AY6" s="42"/>
      <c r="AZ6" s="87">
        <f>SUM(AN6:AY6)</f>
        <v>16</v>
      </c>
      <c r="BA6" s="86">
        <v>1</v>
      </c>
      <c r="BB6" s="99">
        <f t="shared" ref="BB6:BB69" si="6">IFERROR(AZ6/BA6,0)*100</f>
        <v>1600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11</v>
      </c>
      <c r="BH6" s="52">
        <f t="shared" si="7"/>
        <v>4</v>
      </c>
      <c r="BI6" s="52">
        <f t="shared" si="7"/>
        <v>0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137.66666666666666</v>
      </c>
      <c r="BP6" s="51">
        <f>V6+AK6+AZ6</f>
        <v>47</v>
      </c>
      <c r="BQ6" s="53">
        <f>IFERROR(BP6/BO6,0)</f>
        <v>0.34140435835351091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8</v>
      </c>
      <c r="O7" s="42">
        <v>10</v>
      </c>
      <c r="P7" s="42"/>
      <c r="Q7" s="42"/>
      <c r="R7" s="42"/>
      <c r="S7" s="42"/>
      <c r="T7" s="42"/>
      <c r="U7" s="42"/>
      <c r="V7" s="85">
        <f t="shared" ref="V7:V70" si="8">SUM(J7:U7)</f>
        <v>56</v>
      </c>
      <c r="W7" s="86">
        <v>122.33333333333333</v>
      </c>
      <c r="X7" s="99">
        <f t="shared" si="4"/>
        <v>45.776566757493192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/>
      <c r="AF7" s="42"/>
      <c r="AG7" s="42"/>
      <c r="AH7" s="42"/>
      <c r="AI7" s="42"/>
      <c r="AJ7" s="42"/>
      <c r="AK7" s="85">
        <f t="shared" ref="AK7:AK70" si="9">SUM(Y7:AJ7)</f>
        <v>0</v>
      </c>
      <c r="AL7" s="86">
        <v>0.33333333333333331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>
        <v>0</v>
      </c>
      <c r="AT7" s="42"/>
      <c r="AU7" s="42"/>
      <c r="AV7" s="42"/>
      <c r="AW7" s="42"/>
      <c r="AX7" s="42"/>
      <c r="AY7" s="42"/>
      <c r="AZ7" s="85">
        <f t="shared" ref="AZ7:AZ70" si="10">SUM(AN7:AY7)</f>
        <v>9</v>
      </c>
      <c r="BA7" s="86">
        <v>25.333333333333332</v>
      </c>
      <c r="BB7" s="99">
        <f t="shared" si="6"/>
        <v>35.526315789473685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10</v>
      </c>
      <c r="BH7" s="50">
        <f t="shared" ref="BH7:BH70" si="16">+O7+AD7+AS7</f>
        <v>10</v>
      </c>
      <c r="BI7" s="50">
        <f t="shared" ref="BI7:BI70" si="17">+P7+AE7+AT7</f>
        <v>0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148</v>
      </c>
      <c r="BP7" s="51">
        <f t="shared" ref="BP7:BP70" si="24">V7+AK7+AZ7</f>
        <v>65</v>
      </c>
      <c r="BQ7" s="54">
        <f t="shared" ref="BQ7:BQ70" si="25">IFERROR(BP7/BO7,0)</f>
        <v>0.4391891891891892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>
        <v>3</v>
      </c>
      <c r="P8" s="42"/>
      <c r="Q8" s="42"/>
      <c r="R8" s="42"/>
      <c r="S8" s="42"/>
      <c r="T8" s="42"/>
      <c r="U8" s="42"/>
      <c r="V8" s="85">
        <f t="shared" si="8"/>
        <v>16</v>
      </c>
      <c r="W8" s="86">
        <v>78.666666666666671</v>
      </c>
      <c r="X8" s="99">
        <f t="shared" si="4"/>
        <v>20.338983050847457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/>
      <c r="AF8" s="42"/>
      <c r="AG8" s="42"/>
      <c r="AH8" s="42"/>
      <c r="AI8" s="42"/>
      <c r="AJ8" s="42"/>
      <c r="AK8" s="85">
        <f t="shared" si="9"/>
        <v>0</v>
      </c>
      <c r="AL8" s="86">
        <v>0.66666666666666663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/>
      <c r="AU8" s="42"/>
      <c r="AV8" s="42"/>
      <c r="AW8" s="42"/>
      <c r="AX8" s="42"/>
      <c r="AY8" s="42"/>
      <c r="AZ8" s="85">
        <f t="shared" si="10"/>
        <v>0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3</v>
      </c>
      <c r="BI8" s="50">
        <f t="shared" si="17"/>
        <v>0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79.333333333333343</v>
      </c>
      <c r="BP8" s="51">
        <f t="shared" si="24"/>
        <v>16</v>
      </c>
      <c r="BQ8" s="54">
        <f t="shared" si="25"/>
        <v>0.20168067226890754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>
        <v>2</v>
      </c>
      <c r="P9" s="42"/>
      <c r="Q9" s="42"/>
      <c r="R9" s="42"/>
      <c r="S9" s="42"/>
      <c r="T9" s="42"/>
      <c r="U9" s="42"/>
      <c r="V9" s="86">
        <f t="shared" si="8"/>
        <v>11</v>
      </c>
      <c r="W9" s="86">
        <v>47</v>
      </c>
      <c r="X9" s="99">
        <f t="shared" si="4"/>
        <v>23.404255319148938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/>
      <c r="AF9" s="42"/>
      <c r="AG9" s="42"/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/>
      <c r="AU9" s="42"/>
      <c r="AV9" s="42"/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2</v>
      </c>
      <c r="BI9" s="50">
        <f t="shared" si="17"/>
        <v>0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47</v>
      </c>
      <c r="BP9" s="51">
        <f t="shared" si="24"/>
        <v>11</v>
      </c>
      <c r="BQ9" s="54">
        <f t="shared" si="25"/>
        <v>0.23404255319148937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2</v>
      </c>
      <c r="O10" s="42">
        <v>4</v>
      </c>
      <c r="P10" s="42"/>
      <c r="Q10" s="42"/>
      <c r="R10" s="42"/>
      <c r="S10" s="42"/>
      <c r="T10" s="42"/>
      <c r="U10" s="42"/>
      <c r="V10" s="85">
        <f t="shared" si="8"/>
        <v>20</v>
      </c>
      <c r="W10" s="86">
        <v>56.666666666666664</v>
      </c>
      <c r="X10" s="99">
        <f t="shared" si="4"/>
        <v>35.294117647058826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/>
      <c r="AF10" s="42"/>
      <c r="AG10" s="42"/>
      <c r="AH10" s="42"/>
      <c r="AI10" s="42"/>
      <c r="AJ10" s="42"/>
      <c r="AK10" s="85">
        <f t="shared" si="9"/>
        <v>0</v>
      </c>
      <c r="AL10" s="86">
        <v>0.33333333333333331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3</v>
      </c>
      <c r="AT10" s="42"/>
      <c r="AU10" s="42"/>
      <c r="AV10" s="42"/>
      <c r="AW10" s="42"/>
      <c r="AX10" s="42"/>
      <c r="AY10" s="42"/>
      <c r="AZ10" s="85">
        <f t="shared" si="10"/>
        <v>3</v>
      </c>
      <c r="BA10" s="86">
        <v>0.33333333333333331</v>
      </c>
      <c r="BB10" s="99">
        <f t="shared" si="6"/>
        <v>900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2</v>
      </c>
      <c r="BH10" s="50">
        <f t="shared" si="16"/>
        <v>7</v>
      </c>
      <c r="BI10" s="50">
        <f t="shared" si="17"/>
        <v>0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57.333333333333336</v>
      </c>
      <c r="BP10" s="51">
        <f t="shared" si="24"/>
        <v>23</v>
      </c>
      <c r="BQ10" s="54">
        <f t="shared" si="25"/>
        <v>0.40116279069767441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64</v>
      </c>
      <c r="N11" s="42">
        <v>64</v>
      </c>
      <c r="O11" s="42">
        <v>18</v>
      </c>
      <c r="P11" s="42"/>
      <c r="Q11" s="42"/>
      <c r="R11" s="42"/>
      <c r="S11" s="42"/>
      <c r="T11" s="42"/>
      <c r="U11" s="42"/>
      <c r="V11" s="85">
        <f t="shared" si="8"/>
        <v>344</v>
      </c>
      <c r="W11" s="86">
        <v>330.66666666666669</v>
      </c>
      <c r="X11" s="99">
        <f t="shared" si="4"/>
        <v>104.03225806451613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>
        <v>0</v>
      </c>
      <c r="AE11" s="42"/>
      <c r="AF11" s="42"/>
      <c r="AG11" s="42"/>
      <c r="AH11" s="42"/>
      <c r="AI11" s="42"/>
      <c r="AJ11" s="42"/>
      <c r="AK11" s="85">
        <f t="shared" si="9"/>
        <v>1</v>
      </c>
      <c r="AL11" s="86">
        <v>0.33333333333333331</v>
      </c>
      <c r="AM11" s="99">
        <f t="shared" si="5"/>
        <v>300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/>
      <c r="AU11" s="42"/>
      <c r="AV11" s="42"/>
      <c r="AW11" s="42"/>
      <c r="AX11" s="42"/>
      <c r="AY11" s="42"/>
      <c r="AZ11" s="85">
        <f t="shared" si="10"/>
        <v>0</v>
      </c>
      <c r="BA11" s="86">
        <v>2.3333333333333335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64</v>
      </c>
      <c r="BH11" s="50">
        <f t="shared" si="16"/>
        <v>18</v>
      </c>
      <c r="BI11" s="50">
        <f t="shared" si="17"/>
        <v>0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333.33333333333331</v>
      </c>
      <c r="BP11" s="51">
        <f t="shared" si="24"/>
        <v>345</v>
      </c>
      <c r="BQ11" s="54">
        <f t="shared" si="25"/>
        <v>1.0350000000000001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>
        <v>10</v>
      </c>
      <c r="P12" s="42"/>
      <c r="Q12" s="42"/>
      <c r="R12" s="42"/>
      <c r="S12" s="42"/>
      <c r="T12" s="42"/>
      <c r="U12" s="42"/>
      <c r="V12" s="85">
        <f t="shared" si="8"/>
        <v>95</v>
      </c>
      <c r="W12" s="86">
        <v>150.33333333333334</v>
      </c>
      <c r="X12" s="99">
        <f t="shared" si="4"/>
        <v>63.192904656319286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/>
      <c r="AF12" s="42"/>
      <c r="AG12" s="42"/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/>
      <c r="AU12" s="42"/>
      <c r="AV12" s="42"/>
      <c r="AW12" s="42"/>
      <c r="AX12" s="42"/>
      <c r="AY12" s="42"/>
      <c r="AZ12" s="85">
        <f t="shared" si="10"/>
        <v>0</v>
      </c>
      <c r="BA12" s="86">
        <v>0.33333333333333331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10</v>
      </c>
      <c r="BI12" s="50">
        <f t="shared" si="17"/>
        <v>0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150.66666666666669</v>
      </c>
      <c r="BP12" s="51">
        <f t="shared" si="24"/>
        <v>96</v>
      </c>
      <c r="BQ12" s="54">
        <f t="shared" si="25"/>
        <v>0.63716814159292023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12</v>
      </c>
      <c r="O13" s="42">
        <v>12</v>
      </c>
      <c r="P13" s="42"/>
      <c r="Q13" s="42"/>
      <c r="R13" s="42"/>
      <c r="S13" s="42"/>
      <c r="T13" s="42"/>
      <c r="U13" s="42"/>
      <c r="V13" s="85">
        <f t="shared" si="8"/>
        <v>93</v>
      </c>
      <c r="W13" s="86">
        <v>239.66666666666666</v>
      </c>
      <c r="X13" s="99">
        <f t="shared" si="4"/>
        <v>38.803894297635608</v>
      </c>
      <c r="Y13" s="42">
        <v>0</v>
      </c>
      <c r="Z13" s="42">
        <v>1</v>
      </c>
      <c r="AA13" s="42">
        <v>6</v>
      </c>
      <c r="AB13" s="42">
        <v>1</v>
      </c>
      <c r="AC13" s="42">
        <v>3</v>
      </c>
      <c r="AD13" s="42">
        <v>3</v>
      </c>
      <c r="AE13" s="42"/>
      <c r="AF13" s="42"/>
      <c r="AG13" s="42"/>
      <c r="AH13" s="42"/>
      <c r="AI13" s="42"/>
      <c r="AJ13" s="42"/>
      <c r="AK13" s="85">
        <f t="shared" si="9"/>
        <v>14</v>
      </c>
      <c r="AL13" s="86">
        <v>9</v>
      </c>
      <c r="AM13" s="99">
        <f t="shared" si="5"/>
        <v>155.55555555555557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/>
      <c r="AU13" s="42"/>
      <c r="AV13" s="42"/>
      <c r="AW13" s="42"/>
      <c r="AX13" s="42"/>
      <c r="AY13" s="42"/>
      <c r="AZ13" s="85">
        <f t="shared" si="10"/>
        <v>0</v>
      </c>
      <c r="BA13" s="86">
        <v>0.33333333333333331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15</v>
      </c>
      <c r="BH13" s="50">
        <f t="shared" si="16"/>
        <v>15</v>
      </c>
      <c r="BI13" s="50">
        <f t="shared" si="17"/>
        <v>0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249</v>
      </c>
      <c r="BP13" s="51">
        <f t="shared" si="24"/>
        <v>107</v>
      </c>
      <c r="BQ13" s="54">
        <f t="shared" si="25"/>
        <v>0.42971887550200805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>
        <v>15</v>
      </c>
      <c r="P14" s="42"/>
      <c r="Q14" s="42"/>
      <c r="R14" s="42"/>
      <c r="S14" s="42"/>
      <c r="T14" s="42"/>
      <c r="U14" s="42"/>
      <c r="V14" s="85">
        <f t="shared" si="8"/>
        <v>64</v>
      </c>
      <c r="W14" s="86">
        <v>74.666666666666671</v>
      </c>
      <c r="X14" s="99">
        <f t="shared" si="4"/>
        <v>85.714285714285708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/>
      <c r="AF14" s="42"/>
      <c r="AG14" s="42"/>
      <c r="AH14" s="42"/>
      <c r="AI14" s="42"/>
      <c r="AJ14" s="42"/>
      <c r="AK14" s="85">
        <f t="shared" si="9"/>
        <v>0</v>
      </c>
      <c r="AL14" s="86">
        <v>0.33333333333333331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/>
      <c r="AU14" s="42"/>
      <c r="AV14" s="42"/>
      <c r="AW14" s="42"/>
      <c r="AX14" s="42"/>
      <c r="AY14" s="42"/>
      <c r="AZ14" s="85">
        <f t="shared" si="10"/>
        <v>0</v>
      </c>
      <c r="BA14" s="86">
        <v>0.33333333333333331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15</v>
      </c>
      <c r="BI14" s="50">
        <f t="shared" si="17"/>
        <v>0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75.333333333333329</v>
      </c>
      <c r="BP14" s="51">
        <f t="shared" si="24"/>
        <v>64</v>
      </c>
      <c r="BQ14" s="54">
        <f t="shared" si="25"/>
        <v>0.8495575221238939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3</v>
      </c>
      <c r="O15" s="42">
        <v>0</v>
      </c>
      <c r="P15" s="42"/>
      <c r="Q15" s="42"/>
      <c r="R15" s="42"/>
      <c r="S15" s="42"/>
      <c r="T15" s="42"/>
      <c r="U15" s="42"/>
      <c r="V15" s="85">
        <f t="shared" si="8"/>
        <v>16</v>
      </c>
      <c r="W15" s="86">
        <v>31.333333333333332</v>
      </c>
      <c r="X15" s="99">
        <f t="shared" si="4"/>
        <v>51.063829787234049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/>
      <c r="AF15" s="42"/>
      <c r="AG15" s="42"/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/>
      <c r="AU15" s="42"/>
      <c r="AV15" s="42"/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3</v>
      </c>
      <c r="BH15" s="50">
        <f t="shared" si="16"/>
        <v>0</v>
      </c>
      <c r="BI15" s="50">
        <f t="shared" si="17"/>
        <v>0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31.333333333333332</v>
      </c>
      <c r="BP15" s="51">
        <f t="shared" si="24"/>
        <v>16</v>
      </c>
      <c r="BQ15" s="54">
        <f t="shared" si="25"/>
        <v>0.5106382978723405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7</v>
      </c>
      <c r="O16" s="42">
        <v>4</v>
      </c>
      <c r="P16" s="42"/>
      <c r="Q16" s="42"/>
      <c r="R16" s="42"/>
      <c r="S16" s="42"/>
      <c r="T16" s="42"/>
      <c r="U16" s="42"/>
      <c r="V16" s="85">
        <f t="shared" si="8"/>
        <v>23</v>
      </c>
      <c r="W16" s="85">
        <v>0</v>
      </c>
      <c r="X16" s="99">
        <f t="shared" si="4"/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/>
      <c r="AF16" s="42"/>
      <c r="AG16" s="42"/>
      <c r="AH16" s="42"/>
      <c r="AI16" s="42"/>
      <c r="AJ16" s="42"/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/>
      <c r="AU16" s="42"/>
      <c r="AV16" s="42"/>
      <c r="AW16" s="42"/>
      <c r="AX16" s="42"/>
      <c r="AY16" s="42"/>
      <c r="AZ16" s="85">
        <f t="shared" si="10"/>
        <v>0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7</v>
      </c>
      <c r="BH16" s="50">
        <f t="shared" si="16"/>
        <v>4</v>
      </c>
      <c r="BI16" s="50">
        <f t="shared" si="17"/>
        <v>0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23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>
        <v>6</v>
      </c>
      <c r="P17" s="42"/>
      <c r="Q17" s="42"/>
      <c r="R17" s="42"/>
      <c r="S17" s="42"/>
      <c r="T17" s="42"/>
      <c r="U17" s="42"/>
      <c r="V17" s="85">
        <f t="shared" si="8"/>
        <v>53</v>
      </c>
      <c r="W17" s="86">
        <v>48</v>
      </c>
      <c r="X17" s="99">
        <f t="shared" si="4"/>
        <v>110.41666666666667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/>
      <c r="AF17" s="42"/>
      <c r="AG17" s="42"/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/>
      <c r="AU17" s="42"/>
      <c r="AV17" s="42"/>
      <c r="AW17" s="42"/>
      <c r="AX17" s="42"/>
      <c r="AY17" s="42"/>
      <c r="AZ17" s="85">
        <f t="shared" si="10"/>
        <v>0</v>
      </c>
      <c r="BA17" s="86">
        <v>0.33333333333333331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6</v>
      </c>
      <c r="BI17" s="50">
        <f t="shared" si="17"/>
        <v>0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48.333333333333336</v>
      </c>
      <c r="BP17" s="51">
        <f t="shared" si="24"/>
        <v>53</v>
      </c>
      <c r="BQ17" s="54">
        <f t="shared" si="25"/>
        <v>1.096551724137931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>
        <v>3</v>
      </c>
      <c r="P18" s="42"/>
      <c r="Q18" s="42"/>
      <c r="R18" s="42"/>
      <c r="S18" s="42"/>
      <c r="T18" s="42"/>
      <c r="U18" s="42"/>
      <c r="V18" s="85">
        <f t="shared" si="8"/>
        <v>50</v>
      </c>
      <c r="W18" s="86">
        <v>113</v>
      </c>
      <c r="X18" s="99">
        <f t="shared" si="4"/>
        <v>44.247787610619469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/>
      <c r="AF18" s="42"/>
      <c r="AG18" s="42"/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/>
      <c r="AU18" s="42"/>
      <c r="AV18" s="42"/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3</v>
      </c>
      <c r="BI18" s="50">
        <f t="shared" si="17"/>
        <v>0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113</v>
      </c>
      <c r="BP18" s="51">
        <f t="shared" si="24"/>
        <v>50</v>
      </c>
      <c r="BQ18" s="54">
        <f t="shared" si="25"/>
        <v>0.44247787610619471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2</v>
      </c>
      <c r="O19" s="42">
        <v>0</v>
      </c>
      <c r="P19" s="42"/>
      <c r="Q19" s="42"/>
      <c r="R19" s="42"/>
      <c r="S19" s="42"/>
      <c r="T19" s="42"/>
      <c r="U19" s="42"/>
      <c r="V19" s="85">
        <f t="shared" si="8"/>
        <v>19</v>
      </c>
      <c r="W19" s="86">
        <v>77</v>
      </c>
      <c r="X19" s="99">
        <f t="shared" si="4"/>
        <v>24.675324675324674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/>
      <c r="AF19" s="42"/>
      <c r="AG19" s="42"/>
      <c r="AH19" s="42"/>
      <c r="AI19" s="42"/>
      <c r="AJ19" s="42"/>
      <c r="AK19" s="85">
        <f t="shared" si="9"/>
        <v>0</v>
      </c>
      <c r="AL19" s="86">
        <v>0.33333333333333331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/>
      <c r="AU19" s="42"/>
      <c r="AV19" s="42"/>
      <c r="AW19" s="42"/>
      <c r="AX19" s="42"/>
      <c r="AY19" s="42"/>
      <c r="AZ19" s="85">
        <f t="shared" si="10"/>
        <v>0</v>
      </c>
      <c r="BA19" s="86">
        <v>0.33333333333333331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2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77.666666666666657</v>
      </c>
      <c r="BP19" s="51">
        <f t="shared" si="24"/>
        <v>19</v>
      </c>
      <c r="BQ19" s="54">
        <f t="shared" si="25"/>
        <v>0.24463519313304724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166</v>
      </c>
      <c r="O20" s="42">
        <v>99</v>
      </c>
      <c r="P20" s="42"/>
      <c r="Q20" s="42"/>
      <c r="R20" s="42"/>
      <c r="S20" s="42"/>
      <c r="T20" s="42"/>
      <c r="U20" s="42"/>
      <c r="V20" s="85">
        <f t="shared" si="8"/>
        <v>585</v>
      </c>
      <c r="W20" s="86">
        <v>493</v>
      </c>
      <c r="X20" s="99">
        <f t="shared" si="4"/>
        <v>118.66125760649086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>
        <v>1</v>
      </c>
      <c r="AE20" s="42"/>
      <c r="AF20" s="42"/>
      <c r="AG20" s="42"/>
      <c r="AH20" s="42"/>
      <c r="AI20" s="42"/>
      <c r="AJ20" s="42"/>
      <c r="AK20" s="85">
        <f t="shared" si="9"/>
        <v>2</v>
      </c>
      <c r="AL20" s="86">
        <v>1</v>
      </c>
      <c r="AM20" s="99">
        <f t="shared" si="5"/>
        <v>200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/>
      <c r="AU20" s="42"/>
      <c r="AV20" s="42"/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166</v>
      </c>
      <c r="BH20" s="50">
        <f t="shared" si="16"/>
        <v>100</v>
      </c>
      <c r="BI20" s="50">
        <f t="shared" si="17"/>
        <v>0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494</v>
      </c>
      <c r="BP20" s="51">
        <f t="shared" si="24"/>
        <v>587</v>
      </c>
      <c r="BQ20" s="54">
        <f t="shared" si="25"/>
        <v>1.1882591093117409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4</v>
      </c>
      <c r="O21" s="42">
        <v>3</v>
      </c>
      <c r="P21" s="42"/>
      <c r="Q21" s="42"/>
      <c r="R21" s="42"/>
      <c r="S21" s="42"/>
      <c r="T21" s="42"/>
      <c r="U21" s="42"/>
      <c r="V21" s="85">
        <f t="shared" si="8"/>
        <v>16</v>
      </c>
      <c r="W21" s="86">
        <v>70.666666666666671</v>
      </c>
      <c r="X21" s="99">
        <f t="shared" si="4"/>
        <v>22.641509433962263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/>
      <c r="AF21" s="42"/>
      <c r="AG21" s="42"/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/>
      <c r="AU21" s="42"/>
      <c r="AV21" s="42"/>
      <c r="AW21" s="42"/>
      <c r="AX21" s="42"/>
      <c r="AY21" s="42"/>
      <c r="AZ21" s="85">
        <f t="shared" si="10"/>
        <v>0</v>
      </c>
      <c r="BA21" s="86">
        <v>3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4</v>
      </c>
      <c r="BH21" s="50">
        <f t="shared" si="16"/>
        <v>3</v>
      </c>
      <c r="BI21" s="50">
        <f t="shared" si="17"/>
        <v>0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73.666666666666671</v>
      </c>
      <c r="BP21" s="51">
        <f t="shared" si="24"/>
        <v>16</v>
      </c>
      <c r="BQ21" s="54">
        <f t="shared" si="25"/>
        <v>0.21719457013574658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2</v>
      </c>
      <c r="O22" s="42">
        <v>3</v>
      </c>
      <c r="P22" s="42"/>
      <c r="Q22" s="42"/>
      <c r="R22" s="42"/>
      <c r="S22" s="42"/>
      <c r="T22" s="42"/>
      <c r="U22" s="42"/>
      <c r="V22" s="85">
        <f t="shared" si="8"/>
        <v>13</v>
      </c>
      <c r="W22" s="86">
        <v>47.666666666666664</v>
      </c>
      <c r="X22" s="99">
        <f t="shared" si="4"/>
        <v>27.272727272727277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/>
      <c r="AF22" s="42"/>
      <c r="AG22" s="42"/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/>
      <c r="AU22" s="42"/>
      <c r="AV22" s="42"/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2</v>
      </c>
      <c r="BH22" s="50">
        <f t="shared" si="16"/>
        <v>3</v>
      </c>
      <c r="BI22" s="50">
        <f t="shared" si="17"/>
        <v>0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47.666666666666664</v>
      </c>
      <c r="BP22" s="51">
        <f t="shared" si="24"/>
        <v>13</v>
      </c>
      <c r="BQ22" s="54">
        <f t="shared" si="25"/>
        <v>0.27272727272727276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>
        <v>4</v>
      </c>
      <c r="P23" s="42"/>
      <c r="Q23" s="42"/>
      <c r="R23" s="42"/>
      <c r="S23" s="42"/>
      <c r="T23" s="42"/>
      <c r="U23" s="42"/>
      <c r="V23" s="85">
        <f t="shared" si="8"/>
        <v>10</v>
      </c>
      <c r="W23" s="86">
        <v>33.333333333333336</v>
      </c>
      <c r="X23" s="99">
        <f t="shared" si="4"/>
        <v>30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/>
      <c r="AF23" s="42"/>
      <c r="AG23" s="42"/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/>
      <c r="AU23" s="42"/>
      <c r="AV23" s="42"/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4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33.333333333333336</v>
      </c>
      <c r="BP23" s="51">
        <f t="shared" si="24"/>
        <v>10</v>
      </c>
      <c r="BQ23" s="54">
        <f t="shared" si="25"/>
        <v>0.3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3</v>
      </c>
      <c r="O24" s="42">
        <v>0</v>
      </c>
      <c r="P24" s="42"/>
      <c r="Q24" s="42"/>
      <c r="R24" s="42"/>
      <c r="S24" s="42"/>
      <c r="T24" s="42"/>
      <c r="U24" s="42"/>
      <c r="V24" s="85">
        <f t="shared" si="8"/>
        <v>13</v>
      </c>
      <c r="W24" s="86">
        <v>25.666666666666668</v>
      </c>
      <c r="X24" s="99">
        <f t="shared" si="4"/>
        <v>50.649350649350644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/>
      <c r="AF24" s="42"/>
      <c r="AG24" s="42"/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>
        <v>0</v>
      </c>
      <c r="AT24" s="42"/>
      <c r="AU24" s="42"/>
      <c r="AV24" s="42"/>
      <c r="AW24" s="42"/>
      <c r="AX24" s="42"/>
      <c r="AY24" s="42"/>
      <c r="AZ24" s="85">
        <f t="shared" si="10"/>
        <v>1</v>
      </c>
      <c r="BA24" s="86">
        <v>0</v>
      </c>
      <c r="BB24" s="99">
        <f t="shared" si="6"/>
        <v>0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4</v>
      </c>
      <c r="BH24" s="50">
        <f t="shared" si="16"/>
        <v>0</v>
      </c>
      <c r="BI24" s="50">
        <f t="shared" si="17"/>
        <v>0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25.666666666666668</v>
      </c>
      <c r="BP24" s="51">
        <f t="shared" si="24"/>
        <v>14</v>
      </c>
      <c r="BQ24" s="54">
        <f t="shared" si="25"/>
        <v>0.54545454545454541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2</v>
      </c>
      <c r="O25" s="42">
        <v>2</v>
      </c>
      <c r="P25" s="42"/>
      <c r="Q25" s="42"/>
      <c r="R25" s="42"/>
      <c r="S25" s="42"/>
      <c r="T25" s="42"/>
      <c r="U25" s="42"/>
      <c r="V25" s="85">
        <f t="shared" si="8"/>
        <v>7</v>
      </c>
      <c r="W25" s="86">
        <v>16.666666666666668</v>
      </c>
      <c r="X25" s="99">
        <f t="shared" si="4"/>
        <v>42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/>
      <c r="AF25" s="42"/>
      <c r="AG25" s="42"/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/>
      <c r="AU25" s="42"/>
      <c r="AV25" s="42"/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2</v>
      </c>
      <c r="BH25" s="50">
        <f t="shared" si="16"/>
        <v>2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16.666666666666668</v>
      </c>
      <c r="BP25" s="51">
        <f t="shared" si="24"/>
        <v>7</v>
      </c>
      <c r="BQ25" s="54">
        <f t="shared" si="25"/>
        <v>0.42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5</v>
      </c>
      <c r="O26" s="42">
        <v>6</v>
      </c>
      <c r="P26" s="42"/>
      <c r="Q26" s="42"/>
      <c r="R26" s="42"/>
      <c r="S26" s="42"/>
      <c r="T26" s="42"/>
      <c r="U26" s="42"/>
      <c r="V26" s="85">
        <f t="shared" si="8"/>
        <v>30</v>
      </c>
      <c r="W26" s="86">
        <v>44.333333333333336</v>
      </c>
      <c r="X26" s="99">
        <f t="shared" si="4"/>
        <v>67.669172932330824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/>
      <c r="AF26" s="42"/>
      <c r="AG26" s="42"/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2</v>
      </c>
      <c r="AT26" s="42"/>
      <c r="AU26" s="42"/>
      <c r="AV26" s="42"/>
      <c r="AW26" s="42"/>
      <c r="AX26" s="42"/>
      <c r="AY26" s="42"/>
      <c r="AZ26" s="85">
        <f t="shared" si="10"/>
        <v>2</v>
      </c>
      <c r="BA26" s="86">
        <v>0.33333333333333331</v>
      </c>
      <c r="BB26" s="99">
        <f t="shared" si="6"/>
        <v>600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5</v>
      </c>
      <c r="BH26" s="50">
        <f t="shared" si="16"/>
        <v>8</v>
      </c>
      <c r="BI26" s="50">
        <f t="shared" si="17"/>
        <v>0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44.666666666666671</v>
      </c>
      <c r="BP26" s="51">
        <f t="shared" si="24"/>
        <v>32</v>
      </c>
      <c r="BQ26" s="54">
        <f t="shared" si="25"/>
        <v>0.71641791044776115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23</v>
      </c>
      <c r="O27" s="42">
        <v>7</v>
      </c>
      <c r="P27" s="42"/>
      <c r="Q27" s="42"/>
      <c r="R27" s="42"/>
      <c r="S27" s="42"/>
      <c r="T27" s="42"/>
      <c r="U27" s="42"/>
      <c r="V27" s="85">
        <f t="shared" si="8"/>
        <v>121</v>
      </c>
      <c r="W27" s="86">
        <v>275.66666666666669</v>
      </c>
      <c r="X27" s="99">
        <f t="shared" si="4"/>
        <v>43.893591293833126</v>
      </c>
      <c r="Y27" s="42">
        <v>1</v>
      </c>
      <c r="Z27" s="42">
        <v>0</v>
      </c>
      <c r="AA27" s="42">
        <v>1</v>
      </c>
      <c r="AB27" s="42">
        <v>0</v>
      </c>
      <c r="AC27" s="42">
        <v>1</v>
      </c>
      <c r="AD27" s="42">
        <v>0</v>
      </c>
      <c r="AE27" s="42"/>
      <c r="AF27" s="42"/>
      <c r="AG27" s="42"/>
      <c r="AH27" s="42"/>
      <c r="AI27" s="42"/>
      <c r="AJ27" s="42"/>
      <c r="AK27" s="85">
        <f t="shared" si="9"/>
        <v>3</v>
      </c>
      <c r="AL27" s="86">
        <v>0.33333333333333331</v>
      </c>
      <c r="AM27" s="99">
        <f t="shared" si="5"/>
        <v>900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/>
      <c r="AU27" s="42"/>
      <c r="AV27" s="42"/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24</v>
      </c>
      <c r="BH27" s="50">
        <f t="shared" si="16"/>
        <v>7</v>
      </c>
      <c r="BI27" s="50">
        <f t="shared" si="17"/>
        <v>0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276</v>
      </c>
      <c r="BP27" s="51">
        <f t="shared" si="24"/>
        <v>124</v>
      </c>
      <c r="BQ27" s="54">
        <f t="shared" si="25"/>
        <v>0.44927536231884058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17</v>
      </c>
      <c r="O28" s="42">
        <v>3</v>
      </c>
      <c r="P28" s="42"/>
      <c r="Q28" s="42"/>
      <c r="R28" s="42"/>
      <c r="S28" s="42"/>
      <c r="T28" s="42"/>
      <c r="U28" s="42"/>
      <c r="V28" s="85">
        <f t="shared" si="8"/>
        <v>94</v>
      </c>
      <c r="W28" s="86">
        <v>248.66666666666666</v>
      </c>
      <c r="X28" s="99">
        <f t="shared" si="4"/>
        <v>37.801608579088473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/>
      <c r="AF28" s="42"/>
      <c r="AG28" s="42"/>
      <c r="AH28" s="42"/>
      <c r="AI28" s="42"/>
      <c r="AJ28" s="42"/>
      <c r="AK28" s="85">
        <f t="shared" si="9"/>
        <v>0</v>
      </c>
      <c r="AL28" s="86">
        <v>0.33333333333333331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/>
      <c r="AU28" s="42"/>
      <c r="AV28" s="42"/>
      <c r="AW28" s="42"/>
      <c r="AX28" s="42"/>
      <c r="AY28" s="42"/>
      <c r="AZ28" s="85">
        <f t="shared" si="10"/>
        <v>0</v>
      </c>
      <c r="BA28" s="86">
        <v>0.66666666666666663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17</v>
      </c>
      <c r="BH28" s="50">
        <f t="shared" si="16"/>
        <v>3</v>
      </c>
      <c r="BI28" s="50">
        <f t="shared" si="17"/>
        <v>0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249.66666666666666</v>
      </c>
      <c r="BP28" s="51">
        <f t="shared" si="24"/>
        <v>94</v>
      </c>
      <c r="BQ28" s="54">
        <f t="shared" si="25"/>
        <v>0.37650200267022699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100</v>
      </c>
      <c r="O29" s="42">
        <v>26</v>
      </c>
      <c r="P29" s="42"/>
      <c r="Q29" s="42"/>
      <c r="R29" s="42"/>
      <c r="S29" s="42"/>
      <c r="T29" s="42"/>
      <c r="U29" s="42"/>
      <c r="V29" s="85">
        <f t="shared" si="8"/>
        <v>449</v>
      </c>
      <c r="W29" s="86">
        <v>262</v>
      </c>
      <c r="X29" s="99">
        <f t="shared" si="4"/>
        <v>171.37404580152671</v>
      </c>
      <c r="Y29" s="42">
        <v>0</v>
      </c>
      <c r="Z29" s="42">
        <v>0</v>
      </c>
      <c r="AA29" s="42">
        <v>2</v>
      </c>
      <c r="AB29" s="42">
        <v>13</v>
      </c>
      <c r="AC29" s="42">
        <v>20</v>
      </c>
      <c r="AD29" s="42">
        <v>0</v>
      </c>
      <c r="AE29" s="42"/>
      <c r="AF29" s="42"/>
      <c r="AG29" s="42"/>
      <c r="AH29" s="42"/>
      <c r="AI29" s="42"/>
      <c r="AJ29" s="42"/>
      <c r="AK29" s="85">
        <f t="shared" si="9"/>
        <v>35</v>
      </c>
      <c r="AL29" s="86">
        <v>22</v>
      </c>
      <c r="AM29" s="99">
        <f t="shared" si="5"/>
        <v>159.09090909090909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>
        <v>2</v>
      </c>
      <c r="AT29" s="42"/>
      <c r="AU29" s="42"/>
      <c r="AV29" s="42"/>
      <c r="AW29" s="42"/>
      <c r="AX29" s="42"/>
      <c r="AY29" s="42"/>
      <c r="AZ29" s="85">
        <f t="shared" si="10"/>
        <v>3</v>
      </c>
      <c r="BA29" s="86">
        <v>2.6666666666666665</v>
      </c>
      <c r="BB29" s="99">
        <f t="shared" si="6"/>
        <v>112.5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121</v>
      </c>
      <c r="BH29" s="50">
        <f t="shared" si="16"/>
        <v>28</v>
      </c>
      <c r="BI29" s="50">
        <f t="shared" si="17"/>
        <v>0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286.66666666666669</v>
      </c>
      <c r="BP29" s="51">
        <f t="shared" si="24"/>
        <v>487</v>
      </c>
      <c r="BQ29" s="54">
        <f t="shared" si="25"/>
        <v>1.6988372093023254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>
        <v>15</v>
      </c>
      <c r="P30" s="42"/>
      <c r="Q30" s="42"/>
      <c r="R30" s="42"/>
      <c r="S30" s="42"/>
      <c r="T30" s="42"/>
      <c r="U30" s="42"/>
      <c r="V30" s="85">
        <f t="shared" si="8"/>
        <v>111</v>
      </c>
      <c r="W30" s="86">
        <v>222.33333333333334</v>
      </c>
      <c r="X30" s="99">
        <f t="shared" si="4"/>
        <v>49.925037481259366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/>
      <c r="AF30" s="42"/>
      <c r="AG30" s="42"/>
      <c r="AH30" s="42"/>
      <c r="AI30" s="42"/>
      <c r="AJ30" s="42"/>
      <c r="AK30" s="85">
        <f t="shared" si="9"/>
        <v>0</v>
      </c>
      <c r="AL30" s="86">
        <v>0.33333333333333331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>
        <v>0</v>
      </c>
      <c r="AT30" s="42"/>
      <c r="AU30" s="42"/>
      <c r="AV30" s="42"/>
      <c r="AW30" s="42"/>
      <c r="AX30" s="42"/>
      <c r="AY30" s="42"/>
      <c r="AZ30" s="85">
        <f t="shared" si="10"/>
        <v>1</v>
      </c>
      <c r="BA30" s="86">
        <v>0.33333333333333331</v>
      </c>
      <c r="BB30" s="99">
        <f t="shared" si="6"/>
        <v>300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15</v>
      </c>
      <c r="BI30" s="50">
        <f t="shared" si="17"/>
        <v>0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223.00000000000003</v>
      </c>
      <c r="BP30" s="51">
        <f t="shared" si="24"/>
        <v>112</v>
      </c>
      <c r="BQ30" s="54">
        <f t="shared" si="25"/>
        <v>0.50224215246636761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41</v>
      </c>
      <c r="O31" s="42">
        <v>32</v>
      </c>
      <c r="P31" s="42"/>
      <c r="Q31" s="42"/>
      <c r="R31" s="42"/>
      <c r="S31" s="42"/>
      <c r="T31" s="42"/>
      <c r="U31" s="42"/>
      <c r="V31" s="85">
        <f t="shared" si="8"/>
        <v>207</v>
      </c>
      <c r="W31" s="86">
        <v>239</v>
      </c>
      <c r="X31" s="99">
        <f t="shared" si="4"/>
        <v>86.610878661087867</v>
      </c>
      <c r="Y31" s="42">
        <v>0</v>
      </c>
      <c r="Z31" s="42">
        <v>1</v>
      </c>
      <c r="AA31" s="42">
        <v>0</v>
      </c>
      <c r="AB31" s="42">
        <v>1</v>
      </c>
      <c r="AC31" s="42">
        <v>1</v>
      </c>
      <c r="AD31" s="42">
        <v>0</v>
      </c>
      <c r="AE31" s="42"/>
      <c r="AF31" s="42"/>
      <c r="AG31" s="42"/>
      <c r="AH31" s="42"/>
      <c r="AI31" s="42"/>
      <c r="AJ31" s="42"/>
      <c r="AK31" s="85">
        <f t="shared" si="9"/>
        <v>3</v>
      </c>
      <c r="AL31" s="86">
        <v>0.66666666666666663</v>
      </c>
      <c r="AM31" s="99">
        <f t="shared" si="5"/>
        <v>450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/>
      <c r="AU31" s="42"/>
      <c r="AV31" s="42"/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42</v>
      </c>
      <c r="BH31" s="50">
        <f t="shared" si="16"/>
        <v>32</v>
      </c>
      <c r="BI31" s="50">
        <f t="shared" si="17"/>
        <v>0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239.66666666666666</v>
      </c>
      <c r="BP31" s="51">
        <f t="shared" si="24"/>
        <v>210</v>
      </c>
      <c r="BQ31" s="54">
        <f t="shared" si="25"/>
        <v>0.87621696801112658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3</v>
      </c>
      <c r="O32" s="42">
        <v>2</v>
      </c>
      <c r="P32" s="42"/>
      <c r="Q32" s="42"/>
      <c r="R32" s="42"/>
      <c r="S32" s="42"/>
      <c r="T32" s="42"/>
      <c r="U32" s="42"/>
      <c r="V32" s="85">
        <f t="shared" si="8"/>
        <v>28</v>
      </c>
      <c r="W32" s="86">
        <v>52.333333333333336</v>
      </c>
      <c r="X32" s="99">
        <f t="shared" si="4"/>
        <v>53.503184713375795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/>
      <c r="AF32" s="42"/>
      <c r="AG32" s="42"/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/>
      <c r="AU32" s="42"/>
      <c r="AV32" s="42"/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3</v>
      </c>
      <c r="BH32" s="50">
        <f t="shared" si="16"/>
        <v>2</v>
      </c>
      <c r="BI32" s="50">
        <f t="shared" si="17"/>
        <v>0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52.333333333333336</v>
      </c>
      <c r="BP32" s="51">
        <f t="shared" si="24"/>
        <v>28</v>
      </c>
      <c r="BQ32" s="54">
        <f t="shared" si="25"/>
        <v>0.53503184713375795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13</v>
      </c>
      <c r="N33" s="42">
        <v>7</v>
      </c>
      <c r="O33" s="42">
        <v>4</v>
      </c>
      <c r="P33" s="42"/>
      <c r="Q33" s="42"/>
      <c r="R33" s="42"/>
      <c r="S33" s="42"/>
      <c r="T33" s="42"/>
      <c r="U33" s="42"/>
      <c r="V33" s="85">
        <f t="shared" si="8"/>
        <v>64</v>
      </c>
      <c r="W33" s="86">
        <v>109</v>
      </c>
      <c r="X33" s="99">
        <f t="shared" si="4"/>
        <v>58.715596330275233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>
        <v>0</v>
      </c>
      <c r="AE33" s="42"/>
      <c r="AF33" s="42"/>
      <c r="AG33" s="42"/>
      <c r="AH33" s="42"/>
      <c r="AI33" s="42"/>
      <c r="AJ33" s="42"/>
      <c r="AK33" s="85">
        <f t="shared" si="9"/>
        <v>1</v>
      </c>
      <c r="AL33" s="86">
        <v>2</v>
      </c>
      <c r="AM33" s="99">
        <f t="shared" si="5"/>
        <v>50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/>
      <c r="AU33" s="42"/>
      <c r="AV33" s="42"/>
      <c r="AW33" s="42"/>
      <c r="AX33" s="42"/>
      <c r="AY33" s="42"/>
      <c r="AZ33" s="85">
        <f t="shared" si="10"/>
        <v>0</v>
      </c>
      <c r="BA33" s="86">
        <v>2.3333333333333335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13</v>
      </c>
      <c r="BG33" s="50">
        <f t="shared" si="15"/>
        <v>8</v>
      </c>
      <c r="BH33" s="50">
        <f t="shared" si="16"/>
        <v>4</v>
      </c>
      <c r="BI33" s="50">
        <f t="shared" si="17"/>
        <v>0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113.33333333333333</v>
      </c>
      <c r="BP33" s="51">
        <f t="shared" si="24"/>
        <v>65</v>
      </c>
      <c r="BQ33" s="54">
        <f t="shared" si="25"/>
        <v>0.57352941176470595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>
        <v>9</v>
      </c>
      <c r="P34" s="42"/>
      <c r="Q34" s="42"/>
      <c r="R34" s="42"/>
      <c r="S34" s="42"/>
      <c r="T34" s="42"/>
      <c r="U34" s="42"/>
      <c r="V34" s="85">
        <f t="shared" si="8"/>
        <v>107</v>
      </c>
      <c r="W34" s="86">
        <v>163.33333333333334</v>
      </c>
      <c r="X34" s="99">
        <f t="shared" si="4"/>
        <v>65.510204081632651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/>
      <c r="AF34" s="42"/>
      <c r="AG34" s="42"/>
      <c r="AH34" s="42"/>
      <c r="AI34" s="42"/>
      <c r="AJ34" s="42"/>
      <c r="AK34" s="85">
        <f t="shared" si="9"/>
        <v>0</v>
      </c>
      <c r="AL34" s="86">
        <v>3.3333333333333335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/>
      <c r="AU34" s="42"/>
      <c r="AV34" s="42"/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9</v>
      </c>
      <c r="BI34" s="50">
        <f t="shared" si="17"/>
        <v>0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166.66666666666669</v>
      </c>
      <c r="BP34" s="51">
        <f t="shared" si="24"/>
        <v>107</v>
      </c>
      <c r="BQ34" s="54">
        <f t="shared" si="25"/>
        <v>0.6419999999999999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>
        <v>0</v>
      </c>
      <c r="P35" s="42"/>
      <c r="Q35" s="42"/>
      <c r="R35" s="42"/>
      <c r="S35" s="42"/>
      <c r="T35" s="42"/>
      <c r="U35" s="42"/>
      <c r="V35" s="85">
        <f t="shared" si="8"/>
        <v>8</v>
      </c>
      <c r="W35" s="86">
        <v>96.333333333333329</v>
      </c>
      <c r="X35" s="99">
        <f t="shared" si="4"/>
        <v>8.3044982698961949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/>
      <c r="AF35" s="42"/>
      <c r="AG35" s="42"/>
      <c r="AH35" s="42"/>
      <c r="AI35" s="42"/>
      <c r="AJ35" s="42"/>
      <c r="AK35" s="85">
        <f t="shared" si="9"/>
        <v>0</v>
      </c>
      <c r="AL35" s="86">
        <v>1.6666666666666667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/>
      <c r="AU35" s="42"/>
      <c r="AV35" s="42"/>
      <c r="AW35" s="42"/>
      <c r="AX35" s="42"/>
      <c r="AY35" s="42"/>
      <c r="AZ35" s="85">
        <f t="shared" si="10"/>
        <v>0</v>
      </c>
      <c r="BA35" s="86">
        <v>2.6666666666666665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100.66666666666667</v>
      </c>
      <c r="BP35" s="51">
        <f t="shared" si="24"/>
        <v>8</v>
      </c>
      <c r="BQ35" s="54">
        <f t="shared" si="25"/>
        <v>7.9470198675496678E-2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12</v>
      </c>
      <c r="O36" s="42">
        <v>3</v>
      </c>
      <c r="P36" s="42"/>
      <c r="Q36" s="42"/>
      <c r="R36" s="42"/>
      <c r="S36" s="42"/>
      <c r="T36" s="42"/>
      <c r="U36" s="42"/>
      <c r="V36" s="85">
        <f t="shared" si="8"/>
        <v>57</v>
      </c>
      <c r="W36" s="86">
        <v>100.33333333333333</v>
      </c>
      <c r="X36" s="99">
        <f t="shared" si="4"/>
        <v>56.810631229235888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>
        <v>0</v>
      </c>
      <c r="AE36" s="42"/>
      <c r="AF36" s="42"/>
      <c r="AG36" s="42"/>
      <c r="AH36" s="42"/>
      <c r="AI36" s="42"/>
      <c r="AJ36" s="42"/>
      <c r="AK36" s="85">
        <f t="shared" si="9"/>
        <v>4</v>
      </c>
      <c r="AL36" s="86">
        <v>1.3333333333333333</v>
      </c>
      <c r="AM36" s="99">
        <f t="shared" si="5"/>
        <v>300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/>
      <c r="AU36" s="42"/>
      <c r="AV36" s="42"/>
      <c r="AW36" s="42"/>
      <c r="AX36" s="42"/>
      <c r="AY36" s="42"/>
      <c r="AZ36" s="85">
        <f t="shared" si="10"/>
        <v>0</v>
      </c>
      <c r="BA36" s="86">
        <v>3.3333333333333335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12</v>
      </c>
      <c r="BH36" s="50">
        <f t="shared" si="16"/>
        <v>3</v>
      </c>
      <c r="BI36" s="50">
        <f t="shared" si="17"/>
        <v>0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104.99999999999999</v>
      </c>
      <c r="BP36" s="51">
        <f t="shared" si="24"/>
        <v>61</v>
      </c>
      <c r="BQ36" s="54">
        <f t="shared" si="25"/>
        <v>0.580952380952381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1</v>
      </c>
      <c r="M37" s="42">
        <v>0</v>
      </c>
      <c r="N37" s="42">
        <v>10</v>
      </c>
      <c r="O37" s="42">
        <v>7</v>
      </c>
      <c r="P37" s="42"/>
      <c r="Q37" s="42"/>
      <c r="R37" s="42"/>
      <c r="S37" s="42"/>
      <c r="T37" s="42"/>
      <c r="U37" s="42"/>
      <c r="V37" s="85">
        <f t="shared" si="8"/>
        <v>24</v>
      </c>
      <c r="W37" s="86">
        <v>25</v>
      </c>
      <c r="X37" s="99">
        <f t="shared" si="4"/>
        <v>96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/>
      <c r="AF37" s="42"/>
      <c r="AG37" s="42"/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/>
      <c r="AU37" s="42"/>
      <c r="AV37" s="42"/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1</v>
      </c>
      <c r="BF37" s="50">
        <f t="shared" si="14"/>
        <v>0</v>
      </c>
      <c r="BG37" s="50">
        <f t="shared" si="15"/>
        <v>10</v>
      </c>
      <c r="BH37" s="50">
        <f t="shared" si="16"/>
        <v>7</v>
      </c>
      <c r="BI37" s="50">
        <f t="shared" si="17"/>
        <v>0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25</v>
      </c>
      <c r="BP37" s="51">
        <f t="shared" si="24"/>
        <v>24</v>
      </c>
      <c r="BQ37" s="54">
        <f t="shared" si="25"/>
        <v>0.96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/>
      <c r="Q38" s="42"/>
      <c r="R38" s="42"/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/>
      <c r="AF38" s="42"/>
      <c r="AG38" s="42"/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/>
      <c r="AU38" s="42"/>
      <c r="AV38" s="42"/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>
        <v>0</v>
      </c>
      <c r="P39" s="42"/>
      <c r="Q39" s="42"/>
      <c r="R39" s="42"/>
      <c r="S39" s="42"/>
      <c r="T39" s="42"/>
      <c r="U39" s="42"/>
      <c r="V39" s="85">
        <f t="shared" si="8"/>
        <v>10</v>
      </c>
      <c r="W39" s="86">
        <v>52.666666666666664</v>
      </c>
      <c r="X39" s="99">
        <f t="shared" si="4"/>
        <v>18.9873417721519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/>
      <c r="AF39" s="42"/>
      <c r="AG39" s="42"/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/>
      <c r="AU39" s="42"/>
      <c r="AV39" s="42"/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0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52.666666666666664</v>
      </c>
      <c r="BP39" s="51">
        <f t="shared" si="24"/>
        <v>10</v>
      </c>
      <c r="BQ39" s="54">
        <f t="shared" si="25"/>
        <v>0.189873417721519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>
        <v>2</v>
      </c>
      <c r="P40" s="42"/>
      <c r="Q40" s="42"/>
      <c r="R40" s="42"/>
      <c r="S40" s="42"/>
      <c r="T40" s="42"/>
      <c r="U40" s="42"/>
      <c r="V40" s="85">
        <f t="shared" si="8"/>
        <v>8</v>
      </c>
      <c r="W40" s="86">
        <v>29</v>
      </c>
      <c r="X40" s="99">
        <f t="shared" si="4"/>
        <v>27.586206896551722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/>
      <c r="AF40" s="42"/>
      <c r="AG40" s="42"/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/>
      <c r="AU40" s="42"/>
      <c r="AV40" s="42"/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2</v>
      </c>
      <c r="BI40" s="50">
        <f t="shared" si="17"/>
        <v>0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29</v>
      </c>
      <c r="BP40" s="51">
        <f t="shared" si="24"/>
        <v>8</v>
      </c>
      <c r="BQ40" s="54">
        <f t="shared" si="25"/>
        <v>0.27586206896551724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10</v>
      </c>
      <c r="O41" s="42">
        <v>4</v>
      </c>
      <c r="P41" s="42"/>
      <c r="Q41" s="42"/>
      <c r="R41" s="42"/>
      <c r="S41" s="42"/>
      <c r="T41" s="42"/>
      <c r="U41" s="42"/>
      <c r="V41" s="85">
        <f t="shared" si="8"/>
        <v>63</v>
      </c>
      <c r="W41" s="86">
        <v>199.33333333333334</v>
      </c>
      <c r="X41" s="99">
        <f t="shared" si="4"/>
        <v>31.605351170568564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/>
      <c r="AF41" s="42"/>
      <c r="AG41" s="42"/>
      <c r="AH41" s="42"/>
      <c r="AI41" s="42"/>
      <c r="AJ41" s="42"/>
      <c r="AK41" s="85">
        <f t="shared" si="9"/>
        <v>0</v>
      </c>
      <c r="AL41" s="86">
        <v>2</v>
      </c>
      <c r="AM41" s="99">
        <f t="shared" si="5"/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/>
      <c r="AU41" s="42"/>
      <c r="AV41" s="42"/>
      <c r="AW41" s="42"/>
      <c r="AX41" s="42"/>
      <c r="AY41" s="42"/>
      <c r="AZ41" s="85">
        <f t="shared" si="10"/>
        <v>0</v>
      </c>
      <c r="BA41" s="86">
        <v>2.3333333333333335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10</v>
      </c>
      <c r="BH41" s="50">
        <f t="shared" si="16"/>
        <v>4</v>
      </c>
      <c r="BI41" s="50">
        <f t="shared" si="17"/>
        <v>0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203.66666666666669</v>
      </c>
      <c r="BP41" s="51">
        <f t="shared" si="24"/>
        <v>63</v>
      </c>
      <c r="BQ41" s="54">
        <f t="shared" si="25"/>
        <v>0.30932896890343697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>
        <v>0</v>
      </c>
      <c r="P42" s="42"/>
      <c r="Q42" s="42"/>
      <c r="R42" s="42"/>
      <c r="S42" s="42"/>
      <c r="T42" s="42"/>
      <c r="U42" s="42"/>
      <c r="V42" s="85">
        <f t="shared" si="8"/>
        <v>1</v>
      </c>
      <c r="W42" s="86">
        <v>13.333333333333334</v>
      </c>
      <c r="X42" s="99">
        <f t="shared" si="4"/>
        <v>7.5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/>
      <c r="AF42" s="42"/>
      <c r="AG42" s="42"/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/>
      <c r="AU42" s="42"/>
      <c r="AV42" s="42"/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13.333333333333334</v>
      </c>
      <c r="BP42" s="51">
        <f t="shared" si="24"/>
        <v>1</v>
      </c>
      <c r="BQ42" s="54">
        <f t="shared" si="25"/>
        <v>7.4999999999999997E-2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4</v>
      </c>
      <c r="O43" s="42">
        <v>1</v>
      </c>
      <c r="P43" s="42"/>
      <c r="Q43" s="42"/>
      <c r="R43" s="42"/>
      <c r="S43" s="42"/>
      <c r="T43" s="42"/>
      <c r="U43" s="42"/>
      <c r="V43" s="85">
        <f t="shared" si="8"/>
        <v>8</v>
      </c>
      <c r="W43" s="86">
        <v>22.333333333333332</v>
      </c>
      <c r="X43" s="99">
        <f t="shared" si="4"/>
        <v>35.820895522388064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/>
      <c r="AF43" s="42"/>
      <c r="AG43" s="42"/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/>
      <c r="AU43" s="42"/>
      <c r="AV43" s="42"/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4</v>
      </c>
      <c r="BH43" s="50">
        <f t="shared" si="16"/>
        <v>1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22.333333333333332</v>
      </c>
      <c r="BP43" s="51">
        <f t="shared" si="24"/>
        <v>8</v>
      </c>
      <c r="BQ43" s="54">
        <f t="shared" si="25"/>
        <v>0.35820895522388063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1</v>
      </c>
      <c r="O44" s="42">
        <v>0</v>
      </c>
      <c r="P44" s="42"/>
      <c r="Q44" s="42"/>
      <c r="R44" s="42"/>
      <c r="S44" s="42"/>
      <c r="T44" s="42"/>
      <c r="U44" s="42"/>
      <c r="V44" s="85">
        <f t="shared" si="8"/>
        <v>8</v>
      </c>
      <c r="W44" s="86">
        <v>54.333333333333336</v>
      </c>
      <c r="X44" s="99">
        <f t="shared" si="4"/>
        <v>14.723926380368097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/>
      <c r="AF44" s="42"/>
      <c r="AG44" s="42"/>
      <c r="AH44" s="42"/>
      <c r="AI44" s="42"/>
      <c r="AJ44" s="42"/>
      <c r="AK44" s="85">
        <f t="shared" si="9"/>
        <v>0</v>
      </c>
      <c r="AL44" s="86">
        <v>2.3333333333333335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/>
      <c r="AU44" s="42"/>
      <c r="AV44" s="42"/>
      <c r="AW44" s="42"/>
      <c r="AX44" s="42"/>
      <c r="AY44" s="42"/>
      <c r="AZ44" s="85">
        <f t="shared" si="10"/>
        <v>0</v>
      </c>
      <c r="BA44" s="86">
        <v>1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1</v>
      </c>
      <c r="BH44" s="50">
        <f t="shared" si="16"/>
        <v>0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57.666666666666671</v>
      </c>
      <c r="BP44" s="51">
        <f t="shared" si="24"/>
        <v>8</v>
      </c>
      <c r="BQ44" s="54">
        <f t="shared" si="25"/>
        <v>0.13872832369942195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1</v>
      </c>
      <c r="O45" s="42">
        <v>0</v>
      </c>
      <c r="P45" s="42"/>
      <c r="Q45" s="42"/>
      <c r="R45" s="42"/>
      <c r="S45" s="42"/>
      <c r="T45" s="42"/>
      <c r="U45" s="42"/>
      <c r="V45" s="85">
        <f t="shared" si="8"/>
        <v>11</v>
      </c>
      <c r="W45" s="86">
        <v>61.333333333333336</v>
      </c>
      <c r="X45" s="99">
        <f t="shared" si="4"/>
        <v>17.934782608695652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/>
      <c r="AF45" s="42"/>
      <c r="AG45" s="42"/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/>
      <c r="AU45" s="42"/>
      <c r="AV45" s="42"/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1</v>
      </c>
      <c r="BH45" s="50">
        <f t="shared" si="16"/>
        <v>0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61.333333333333336</v>
      </c>
      <c r="BP45" s="51">
        <f t="shared" si="24"/>
        <v>11</v>
      </c>
      <c r="BQ45" s="54">
        <f t="shared" si="25"/>
        <v>0.17934782608695651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>
        <v>2</v>
      </c>
      <c r="P46" s="42"/>
      <c r="Q46" s="42"/>
      <c r="R46" s="42"/>
      <c r="S46" s="42"/>
      <c r="T46" s="42"/>
      <c r="U46" s="42"/>
      <c r="V46" s="85">
        <f t="shared" si="8"/>
        <v>6</v>
      </c>
      <c r="W46" s="86">
        <v>25.666666666666668</v>
      </c>
      <c r="X46" s="99">
        <f t="shared" si="4"/>
        <v>23.376623376623375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/>
      <c r="AF46" s="42"/>
      <c r="AG46" s="42"/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/>
      <c r="AU46" s="42"/>
      <c r="AV46" s="42"/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2</v>
      </c>
      <c r="BI46" s="50">
        <f t="shared" si="17"/>
        <v>0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25.666666666666668</v>
      </c>
      <c r="BP46" s="51">
        <f t="shared" si="24"/>
        <v>6</v>
      </c>
      <c r="BQ46" s="54">
        <f t="shared" si="25"/>
        <v>0.23376623376623376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1</v>
      </c>
      <c r="O47" s="42">
        <v>0</v>
      </c>
      <c r="P47" s="42"/>
      <c r="Q47" s="42"/>
      <c r="R47" s="42"/>
      <c r="S47" s="42"/>
      <c r="T47" s="42"/>
      <c r="U47" s="42"/>
      <c r="V47" s="85">
        <f t="shared" si="8"/>
        <v>2</v>
      </c>
      <c r="W47" s="86">
        <v>14</v>
      </c>
      <c r="X47" s="99">
        <f t="shared" si="4"/>
        <v>14.285714285714285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/>
      <c r="AF47" s="42"/>
      <c r="AG47" s="42"/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/>
      <c r="AU47" s="42"/>
      <c r="AV47" s="42"/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1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</v>
      </c>
      <c r="BP47" s="51">
        <f t="shared" si="24"/>
        <v>2</v>
      </c>
      <c r="BQ47" s="54">
        <f t="shared" si="25"/>
        <v>0.14285714285714285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/>
      <c r="Q48" s="42"/>
      <c r="R48" s="42"/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/>
      <c r="AF48" s="42"/>
      <c r="AG48" s="42"/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/>
      <c r="AU48" s="42"/>
      <c r="AV48" s="42"/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>
        <v>0</v>
      </c>
      <c r="P49" s="42"/>
      <c r="Q49" s="42"/>
      <c r="R49" s="42"/>
      <c r="S49" s="42"/>
      <c r="T49" s="42"/>
      <c r="U49" s="42"/>
      <c r="V49" s="85">
        <f t="shared" si="8"/>
        <v>7</v>
      </c>
      <c r="W49" s="86">
        <v>12.666666666666666</v>
      </c>
      <c r="X49" s="99">
        <f t="shared" si="4"/>
        <v>55.26315789473685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/>
      <c r="AF49" s="42"/>
      <c r="AG49" s="42"/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/>
      <c r="AU49" s="42"/>
      <c r="AV49" s="42"/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0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12.666666666666666</v>
      </c>
      <c r="BP49" s="51">
        <f t="shared" si="24"/>
        <v>7</v>
      </c>
      <c r="BQ49" s="54">
        <f t="shared" si="25"/>
        <v>0.55263157894736847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/>
      <c r="Q50" s="42"/>
      <c r="R50" s="42"/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/>
      <c r="AF50" s="42"/>
      <c r="AG50" s="42"/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/>
      <c r="AU50" s="42"/>
      <c r="AV50" s="42"/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>
        <v>0</v>
      </c>
      <c r="P51" s="42"/>
      <c r="Q51" s="42"/>
      <c r="R51" s="42"/>
      <c r="S51" s="42"/>
      <c r="T51" s="42"/>
      <c r="U51" s="42"/>
      <c r="V51" s="85">
        <f t="shared" si="8"/>
        <v>15</v>
      </c>
      <c r="W51" s="86">
        <v>32.666666666666664</v>
      </c>
      <c r="X51" s="99">
        <f t="shared" si="4"/>
        <v>45.91836734693878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/>
      <c r="AF51" s="42"/>
      <c r="AG51" s="42"/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/>
      <c r="AU51" s="42"/>
      <c r="AV51" s="42"/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0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32.666666666666664</v>
      </c>
      <c r="BP51" s="51">
        <f t="shared" si="24"/>
        <v>15</v>
      </c>
      <c r="BQ51" s="54">
        <f t="shared" si="25"/>
        <v>0.45918367346938777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>
        <v>1</v>
      </c>
      <c r="P52" s="42"/>
      <c r="Q52" s="42"/>
      <c r="R52" s="42"/>
      <c r="S52" s="42"/>
      <c r="T52" s="42"/>
      <c r="U52" s="42"/>
      <c r="V52" s="85">
        <f t="shared" si="8"/>
        <v>18</v>
      </c>
      <c r="W52" s="86">
        <v>16.333333333333332</v>
      </c>
      <c r="X52" s="99">
        <f t="shared" si="4"/>
        <v>110.20408163265307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/>
      <c r="AF52" s="42"/>
      <c r="AG52" s="42"/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/>
      <c r="AU52" s="42"/>
      <c r="AV52" s="42"/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1</v>
      </c>
      <c r="BI52" s="50">
        <f t="shared" si="17"/>
        <v>0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16.333333333333332</v>
      </c>
      <c r="BP52" s="51">
        <f t="shared" si="24"/>
        <v>18</v>
      </c>
      <c r="BQ52" s="54">
        <f t="shared" si="25"/>
        <v>1.1020408163265307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>
        <v>4</v>
      </c>
      <c r="P53" s="42"/>
      <c r="Q53" s="42"/>
      <c r="R53" s="42"/>
      <c r="S53" s="42"/>
      <c r="T53" s="42"/>
      <c r="U53" s="42"/>
      <c r="V53" s="85">
        <f t="shared" si="8"/>
        <v>17</v>
      </c>
      <c r="W53" s="86">
        <v>22</v>
      </c>
      <c r="X53" s="99">
        <f t="shared" si="4"/>
        <v>77.272727272727266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/>
      <c r="AF53" s="42"/>
      <c r="AG53" s="42"/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/>
      <c r="AU53" s="42"/>
      <c r="AV53" s="42"/>
      <c r="AW53" s="42"/>
      <c r="AX53" s="42"/>
      <c r="AY53" s="42"/>
      <c r="AZ53" s="85">
        <f t="shared" si="10"/>
        <v>0</v>
      </c>
      <c r="BA53" s="86">
        <v>0.66666666666666663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4</v>
      </c>
      <c r="BI53" s="50">
        <f t="shared" si="17"/>
        <v>0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22.666666666666668</v>
      </c>
      <c r="BP53" s="51">
        <f t="shared" si="24"/>
        <v>17</v>
      </c>
      <c r="BQ53" s="54">
        <f t="shared" si="25"/>
        <v>0.75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25</v>
      </c>
      <c r="O54" s="42">
        <v>4</v>
      </c>
      <c r="P54" s="42"/>
      <c r="Q54" s="42"/>
      <c r="R54" s="42"/>
      <c r="S54" s="42"/>
      <c r="T54" s="42"/>
      <c r="U54" s="42"/>
      <c r="V54" s="85">
        <f t="shared" si="8"/>
        <v>114</v>
      </c>
      <c r="W54" s="86">
        <v>236.66666666666666</v>
      </c>
      <c r="X54" s="99">
        <f t="shared" si="4"/>
        <v>48.169014084507047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/>
      <c r="AF54" s="42"/>
      <c r="AG54" s="42"/>
      <c r="AH54" s="42"/>
      <c r="AI54" s="42"/>
      <c r="AJ54" s="42"/>
      <c r="AK54" s="85">
        <f t="shared" si="9"/>
        <v>0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/>
      <c r="AU54" s="42"/>
      <c r="AV54" s="42"/>
      <c r="AW54" s="42"/>
      <c r="AX54" s="42"/>
      <c r="AY54" s="42"/>
      <c r="AZ54" s="85">
        <f t="shared" si="10"/>
        <v>0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25</v>
      </c>
      <c r="BH54" s="50">
        <f t="shared" si="16"/>
        <v>4</v>
      </c>
      <c r="BI54" s="50">
        <f t="shared" si="17"/>
        <v>0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236.66666666666666</v>
      </c>
      <c r="BP54" s="51">
        <f t="shared" si="24"/>
        <v>114</v>
      </c>
      <c r="BQ54" s="54">
        <f t="shared" si="25"/>
        <v>0.48169014084507045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1</v>
      </c>
      <c r="O55" s="42">
        <v>0</v>
      </c>
      <c r="P55" s="42"/>
      <c r="Q55" s="42"/>
      <c r="R55" s="42"/>
      <c r="S55" s="42"/>
      <c r="T55" s="42"/>
      <c r="U55" s="42"/>
      <c r="V55" s="85">
        <f t="shared" si="8"/>
        <v>3</v>
      </c>
      <c r="W55" s="86">
        <v>30.666666666666668</v>
      </c>
      <c r="X55" s="99">
        <f t="shared" si="4"/>
        <v>9.7826086956521721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/>
      <c r="AF55" s="42"/>
      <c r="AG55" s="42"/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/>
      <c r="AU55" s="42"/>
      <c r="AV55" s="42"/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1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30.666666666666668</v>
      </c>
      <c r="BP55" s="51">
        <f t="shared" si="24"/>
        <v>3</v>
      </c>
      <c r="BQ55" s="54">
        <f t="shared" si="25"/>
        <v>9.7826086956521729E-2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3</v>
      </c>
      <c r="O56" s="42">
        <v>4</v>
      </c>
      <c r="P56" s="42"/>
      <c r="Q56" s="42"/>
      <c r="R56" s="42"/>
      <c r="S56" s="42"/>
      <c r="T56" s="42"/>
      <c r="U56" s="42"/>
      <c r="V56" s="85">
        <f t="shared" si="8"/>
        <v>31</v>
      </c>
      <c r="W56" s="86">
        <v>105</v>
      </c>
      <c r="X56" s="99">
        <f t="shared" si="4"/>
        <v>29.523809523809526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/>
      <c r="AF56" s="42"/>
      <c r="AG56" s="42"/>
      <c r="AH56" s="42"/>
      <c r="AI56" s="42"/>
      <c r="AJ56" s="42"/>
      <c r="AK56" s="85">
        <f t="shared" si="9"/>
        <v>0</v>
      </c>
      <c r="AL56" s="86">
        <v>0.33333333333333331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/>
      <c r="AU56" s="42"/>
      <c r="AV56" s="42"/>
      <c r="AW56" s="42"/>
      <c r="AX56" s="42"/>
      <c r="AY56" s="42"/>
      <c r="AZ56" s="85">
        <f t="shared" si="10"/>
        <v>0</v>
      </c>
      <c r="BA56" s="86">
        <v>8.6666666666666661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3</v>
      </c>
      <c r="BH56" s="50">
        <f t="shared" si="16"/>
        <v>4</v>
      </c>
      <c r="BI56" s="50">
        <f t="shared" si="17"/>
        <v>0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</v>
      </c>
      <c r="BP56" s="51">
        <f t="shared" si="24"/>
        <v>31</v>
      </c>
      <c r="BQ56" s="54">
        <f t="shared" si="25"/>
        <v>0.27192982456140352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8</v>
      </c>
      <c r="O57" s="42">
        <v>9</v>
      </c>
      <c r="P57" s="42"/>
      <c r="Q57" s="42"/>
      <c r="R57" s="42"/>
      <c r="S57" s="42"/>
      <c r="T57" s="42"/>
      <c r="U57" s="42"/>
      <c r="V57" s="85">
        <f t="shared" si="8"/>
        <v>21</v>
      </c>
      <c r="W57" s="86">
        <v>116</v>
      </c>
      <c r="X57" s="99">
        <f t="shared" si="4"/>
        <v>18.103448275862068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/>
      <c r="AF57" s="42"/>
      <c r="AG57" s="42"/>
      <c r="AH57" s="42"/>
      <c r="AI57" s="42"/>
      <c r="AJ57" s="42"/>
      <c r="AK57" s="85">
        <f t="shared" si="9"/>
        <v>0</v>
      </c>
      <c r="AL57" s="86">
        <v>2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/>
      <c r="AU57" s="42"/>
      <c r="AV57" s="42"/>
      <c r="AW57" s="42"/>
      <c r="AX57" s="42"/>
      <c r="AY57" s="42"/>
      <c r="AZ57" s="85">
        <f t="shared" si="10"/>
        <v>0</v>
      </c>
      <c r="BA57" s="86">
        <v>0.33333333333333331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8</v>
      </c>
      <c r="BH57" s="50">
        <f t="shared" si="16"/>
        <v>9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118.33333333333333</v>
      </c>
      <c r="BP57" s="51">
        <f t="shared" si="24"/>
        <v>21</v>
      </c>
      <c r="BQ57" s="54">
        <f t="shared" si="25"/>
        <v>0.17746478873239438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3</v>
      </c>
      <c r="O58" s="42">
        <v>2</v>
      </c>
      <c r="P58" s="42"/>
      <c r="Q58" s="42"/>
      <c r="R58" s="42"/>
      <c r="S58" s="42"/>
      <c r="T58" s="42"/>
      <c r="U58" s="42"/>
      <c r="V58" s="85">
        <f t="shared" si="8"/>
        <v>7</v>
      </c>
      <c r="W58" s="86">
        <v>25.666666666666668</v>
      </c>
      <c r="X58" s="99">
        <f t="shared" si="4"/>
        <v>27.27272727272727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/>
      <c r="AF58" s="42"/>
      <c r="AG58" s="42"/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/>
      <c r="AU58" s="42"/>
      <c r="AV58" s="42"/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3</v>
      </c>
      <c r="BH58" s="50">
        <f t="shared" si="16"/>
        <v>2</v>
      </c>
      <c r="BI58" s="50">
        <f t="shared" si="17"/>
        <v>0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25.666666666666668</v>
      </c>
      <c r="BP58" s="51">
        <f t="shared" si="24"/>
        <v>7</v>
      </c>
      <c r="BQ58" s="54">
        <f t="shared" si="25"/>
        <v>0.27272727272727271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3</v>
      </c>
      <c r="O59" s="42">
        <v>0</v>
      </c>
      <c r="P59" s="42"/>
      <c r="Q59" s="42"/>
      <c r="R59" s="42"/>
      <c r="S59" s="42"/>
      <c r="T59" s="42"/>
      <c r="U59" s="42"/>
      <c r="V59" s="85">
        <f t="shared" si="8"/>
        <v>13</v>
      </c>
      <c r="W59" s="86">
        <v>42.666666666666664</v>
      </c>
      <c r="X59" s="99">
        <f t="shared" si="4"/>
        <v>30.46875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/>
      <c r="AF59" s="42"/>
      <c r="AG59" s="42"/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/>
      <c r="AU59" s="42"/>
      <c r="AV59" s="42"/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3</v>
      </c>
      <c r="BH59" s="50">
        <f t="shared" si="16"/>
        <v>0</v>
      </c>
      <c r="BI59" s="50">
        <f t="shared" si="17"/>
        <v>0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42.666666666666664</v>
      </c>
      <c r="BP59" s="51">
        <f t="shared" si="24"/>
        <v>13</v>
      </c>
      <c r="BQ59" s="54">
        <f t="shared" si="25"/>
        <v>0.3046875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3</v>
      </c>
      <c r="N60" s="42">
        <v>9</v>
      </c>
      <c r="O60" s="42">
        <v>7</v>
      </c>
      <c r="P60" s="42"/>
      <c r="Q60" s="42"/>
      <c r="R60" s="42"/>
      <c r="S60" s="42"/>
      <c r="T60" s="42"/>
      <c r="U60" s="42"/>
      <c r="V60" s="85">
        <f t="shared" si="8"/>
        <v>26</v>
      </c>
      <c r="W60" s="86">
        <v>57.333333333333336</v>
      </c>
      <c r="X60" s="99">
        <f t="shared" si="4"/>
        <v>45.348837209302324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>
        <v>0</v>
      </c>
      <c r="AE60" s="42"/>
      <c r="AF60" s="42"/>
      <c r="AG60" s="42"/>
      <c r="AH60" s="42"/>
      <c r="AI60" s="42"/>
      <c r="AJ60" s="42"/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/>
      <c r="AU60" s="42"/>
      <c r="AV60" s="42"/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4</v>
      </c>
      <c r="BG60" s="50">
        <f t="shared" si="15"/>
        <v>9</v>
      </c>
      <c r="BH60" s="50">
        <f t="shared" si="16"/>
        <v>7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57.333333333333336</v>
      </c>
      <c r="BP60" s="51">
        <f t="shared" si="24"/>
        <v>27</v>
      </c>
      <c r="BQ60" s="54">
        <f t="shared" si="25"/>
        <v>0.47093023255813954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1</v>
      </c>
      <c r="O61" s="42">
        <v>0</v>
      </c>
      <c r="P61" s="42"/>
      <c r="Q61" s="42"/>
      <c r="R61" s="42"/>
      <c r="S61" s="42"/>
      <c r="T61" s="42"/>
      <c r="U61" s="42"/>
      <c r="V61" s="85">
        <f t="shared" si="8"/>
        <v>12</v>
      </c>
      <c r="W61" s="86">
        <v>64</v>
      </c>
      <c r="X61" s="99">
        <f t="shared" si="4"/>
        <v>18.75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/>
      <c r="AF61" s="42"/>
      <c r="AG61" s="42"/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/>
      <c r="AU61" s="42"/>
      <c r="AV61" s="42"/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1</v>
      </c>
      <c r="BH61" s="50">
        <f t="shared" si="16"/>
        <v>0</v>
      </c>
      <c r="BI61" s="50">
        <f t="shared" si="17"/>
        <v>0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64</v>
      </c>
      <c r="BP61" s="51">
        <f t="shared" si="24"/>
        <v>12</v>
      </c>
      <c r="BQ61" s="54">
        <f t="shared" si="25"/>
        <v>0.1875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1</v>
      </c>
      <c r="O62" s="42">
        <v>0</v>
      </c>
      <c r="P62" s="42"/>
      <c r="Q62" s="42"/>
      <c r="R62" s="42"/>
      <c r="S62" s="42"/>
      <c r="T62" s="42"/>
      <c r="U62" s="42"/>
      <c r="V62" s="85">
        <f t="shared" si="8"/>
        <v>7</v>
      </c>
      <c r="W62" s="86">
        <v>24</v>
      </c>
      <c r="X62" s="99">
        <f t="shared" si="4"/>
        <v>29.166666666666668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>
        <v>0</v>
      </c>
      <c r="AE62" s="42"/>
      <c r="AF62" s="42"/>
      <c r="AG62" s="42"/>
      <c r="AH62" s="42"/>
      <c r="AI62" s="42"/>
      <c r="AJ62" s="42"/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/>
      <c r="AU62" s="42"/>
      <c r="AV62" s="42"/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1</v>
      </c>
      <c r="BH62" s="50">
        <f t="shared" si="16"/>
        <v>0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24</v>
      </c>
      <c r="BP62" s="51">
        <f t="shared" si="24"/>
        <v>8</v>
      </c>
      <c r="BQ62" s="54">
        <f t="shared" si="25"/>
        <v>0.33333333333333331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7</v>
      </c>
      <c r="O63" s="42">
        <v>4</v>
      </c>
      <c r="P63" s="42"/>
      <c r="Q63" s="42"/>
      <c r="R63" s="42"/>
      <c r="S63" s="42"/>
      <c r="T63" s="42"/>
      <c r="U63" s="42"/>
      <c r="V63" s="85">
        <f t="shared" si="8"/>
        <v>22</v>
      </c>
      <c r="W63" s="86">
        <v>60</v>
      </c>
      <c r="X63" s="99">
        <f t="shared" si="4"/>
        <v>36.666666666666664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/>
      <c r="AF63" s="42"/>
      <c r="AG63" s="42"/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/>
      <c r="AU63" s="42"/>
      <c r="AV63" s="42"/>
      <c r="AW63" s="42"/>
      <c r="AX63" s="42"/>
      <c r="AY63" s="42"/>
      <c r="AZ63" s="85">
        <f t="shared" si="10"/>
        <v>0</v>
      </c>
      <c r="BA63" s="86">
        <v>0.33333333333333331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7</v>
      </c>
      <c r="BH63" s="50">
        <f t="shared" si="16"/>
        <v>4</v>
      </c>
      <c r="BI63" s="50">
        <f t="shared" si="17"/>
        <v>0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60.333333333333336</v>
      </c>
      <c r="BP63" s="51">
        <f t="shared" si="24"/>
        <v>22</v>
      </c>
      <c r="BQ63" s="54">
        <f t="shared" si="25"/>
        <v>0.36464088397790057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2</v>
      </c>
      <c r="L64" s="42">
        <v>5</v>
      </c>
      <c r="M64" s="42">
        <v>6</v>
      </c>
      <c r="N64" s="42">
        <v>1</v>
      </c>
      <c r="O64" s="42">
        <v>0</v>
      </c>
      <c r="P64" s="42"/>
      <c r="Q64" s="42"/>
      <c r="R64" s="42"/>
      <c r="S64" s="42"/>
      <c r="T64" s="42"/>
      <c r="U64" s="42"/>
      <c r="V64" s="85">
        <f t="shared" si="8"/>
        <v>16</v>
      </c>
      <c r="W64" s="86">
        <v>21</v>
      </c>
      <c r="X64" s="99">
        <f t="shared" si="4"/>
        <v>76.19047619047619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/>
      <c r="AF64" s="42"/>
      <c r="AG64" s="42"/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/>
      <c r="AU64" s="42"/>
      <c r="AV64" s="42"/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2</v>
      </c>
      <c r="BE64" s="50">
        <f t="shared" si="13"/>
        <v>5</v>
      </c>
      <c r="BF64" s="50">
        <f t="shared" si="14"/>
        <v>6</v>
      </c>
      <c r="BG64" s="50">
        <f t="shared" si="15"/>
        <v>1</v>
      </c>
      <c r="BH64" s="50">
        <f t="shared" si="16"/>
        <v>0</v>
      </c>
      <c r="BI64" s="50">
        <f t="shared" si="17"/>
        <v>0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21</v>
      </c>
      <c r="BP64" s="51">
        <f t="shared" si="24"/>
        <v>16</v>
      </c>
      <c r="BQ64" s="54">
        <f t="shared" si="25"/>
        <v>0.76190476190476186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5</v>
      </c>
      <c r="O65" s="42">
        <v>1</v>
      </c>
      <c r="P65" s="42"/>
      <c r="Q65" s="42"/>
      <c r="R65" s="42"/>
      <c r="S65" s="42"/>
      <c r="T65" s="42"/>
      <c r="U65" s="42"/>
      <c r="V65" s="85">
        <f t="shared" si="8"/>
        <v>28</v>
      </c>
      <c r="W65" s="86">
        <v>51.666666666666664</v>
      </c>
      <c r="X65" s="99">
        <f t="shared" si="4"/>
        <v>54.193548387096783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/>
      <c r="AF65" s="42"/>
      <c r="AG65" s="42"/>
      <c r="AH65" s="42"/>
      <c r="AI65" s="42"/>
      <c r="AJ65" s="42"/>
      <c r="AK65" s="85">
        <f t="shared" si="9"/>
        <v>0</v>
      </c>
      <c r="AL65" s="86">
        <v>3.6666666666666665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/>
      <c r="AU65" s="42"/>
      <c r="AV65" s="42"/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5</v>
      </c>
      <c r="BH65" s="50">
        <f t="shared" si="16"/>
        <v>1</v>
      </c>
      <c r="BI65" s="50">
        <f t="shared" si="17"/>
        <v>0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55.333333333333329</v>
      </c>
      <c r="BP65" s="51">
        <f t="shared" si="24"/>
        <v>28</v>
      </c>
      <c r="BQ65" s="54">
        <f t="shared" si="25"/>
        <v>0.50602409638554224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4</v>
      </c>
      <c r="O66" s="42">
        <v>4</v>
      </c>
      <c r="P66" s="42"/>
      <c r="Q66" s="42"/>
      <c r="R66" s="42"/>
      <c r="S66" s="42"/>
      <c r="T66" s="42"/>
      <c r="U66" s="42"/>
      <c r="V66" s="85">
        <f t="shared" si="8"/>
        <v>41</v>
      </c>
      <c r="W66" s="86">
        <v>38.333333333333336</v>
      </c>
      <c r="X66" s="99">
        <f t="shared" si="4"/>
        <v>106.95652173913044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/>
      <c r="AF66" s="42"/>
      <c r="AG66" s="42"/>
      <c r="AH66" s="42"/>
      <c r="AI66" s="42"/>
      <c r="AJ66" s="42"/>
      <c r="AK66" s="85">
        <f t="shared" si="9"/>
        <v>0</v>
      </c>
      <c r="AL66" s="86">
        <v>0.66666666666666663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/>
      <c r="AU66" s="42"/>
      <c r="AV66" s="42"/>
      <c r="AW66" s="42"/>
      <c r="AX66" s="42"/>
      <c r="AY66" s="42"/>
      <c r="AZ66" s="85">
        <f t="shared" si="10"/>
        <v>0</v>
      </c>
      <c r="BA66" s="86">
        <v>0.33333333333333331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4</v>
      </c>
      <c r="BH66" s="50">
        <f t="shared" si="16"/>
        <v>4</v>
      </c>
      <c r="BI66" s="50">
        <f t="shared" si="17"/>
        <v>0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39.333333333333336</v>
      </c>
      <c r="BP66" s="51">
        <f t="shared" si="24"/>
        <v>41</v>
      </c>
      <c r="BQ66" s="54">
        <f t="shared" si="25"/>
        <v>1.0423728813559321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24</v>
      </c>
      <c r="O67" s="42">
        <v>10</v>
      </c>
      <c r="P67" s="42"/>
      <c r="Q67" s="42"/>
      <c r="R67" s="42"/>
      <c r="S67" s="42"/>
      <c r="T67" s="42"/>
      <c r="U67" s="42"/>
      <c r="V67" s="85">
        <f t="shared" si="8"/>
        <v>80</v>
      </c>
      <c r="W67" s="86">
        <v>209.33333333333334</v>
      </c>
      <c r="X67" s="99">
        <f t="shared" si="4"/>
        <v>38.216560509554135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/>
      <c r="AF67" s="42"/>
      <c r="AG67" s="42"/>
      <c r="AH67" s="42"/>
      <c r="AI67" s="42"/>
      <c r="AJ67" s="42"/>
      <c r="AK67" s="85">
        <f t="shared" si="9"/>
        <v>0</v>
      </c>
      <c r="AL67" s="86">
        <v>2.3333333333333335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>
        <v>1</v>
      </c>
      <c r="AT67" s="42"/>
      <c r="AU67" s="42"/>
      <c r="AV67" s="42"/>
      <c r="AW67" s="42"/>
      <c r="AX67" s="42"/>
      <c r="AY67" s="42"/>
      <c r="AZ67" s="85">
        <f t="shared" si="10"/>
        <v>26</v>
      </c>
      <c r="BA67" s="86">
        <v>0</v>
      </c>
      <c r="BB67" s="99">
        <f t="shared" si="6"/>
        <v>0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31</v>
      </c>
      <c r="BH67" s="50">
        <f t="shared" si="16"/>
        <v>11</v>
      </c>
      <c r="BI67" s="50">
        <f t="shared" si="17"/>
        <v>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211.66666666666669</v>
      </c>
      <c r="BP67" s="51">
        <f t="shared" si="24"/>
        <v>106</v>
      </c>
      <c r="BQ67" s="54">
        <f t="shared" si="25"/>
        <v>0.50078740157480306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2</v>
      </c>
      <c r="O68" s="42">
        <v>0</v>
      </c>
      <c r="P68" s="42"/>
      <c r="Q68" s="42"/>
      <c r="R68" s="42"/>
      <c r="S68" s="42"/>
      <c r="T68" s="42"/>
      <c r="U68" s="42"/>
      <c r="V68" s="85">
        <f t="shared" si="8"/>
        <v>22</v>
      </c>
      <c r="W68" s="86">
        <v>65</v>
      </c>
      <c r="X68" s="99">
        <f t="shared" si="4"/>
        <v>33.846153846153847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/>
      <c r="AF68" s="42"/>
      <c r="AG68" s="42"/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/>
      <c r="AU68" s="42"/>
      <c r="AV68" s="42"/>
      <c r="AW68" s="42"/>
      <c r="AX68" s="42"/>
      <c r="AY68" s="42"/>
      <c r="AZ68" s="85">
        <f t="shared" si="10"/>
        <v>0</v>
      </c>
      <c r="BA68" s="86">
        <v>3.6666666666666665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2</v>
      </c>
      <c r="BH68" s="50">
        <f t="shared" si="16"/>
        <v>0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68.666666666666671</v>
      </c>
      <c r="BP68" s="51">
        <f t="shared" si="24"/>
        <v>22</v>
      </c>
      <c r="BQ68" s="54">
        <f t="shared" si="25"/>
        <v>0.32038834951456308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35</v>
      </c>
      <c r="O69" s="42">
        <v>9</v>
      </c>
      <c r="P69" s="42"/>
      <c r="Q69" s="42"/>
      <c r="R69" s="42"/>
      <c r="S69" s="42"/>
      <c r="T69" s="42"/>
      <c r="U69" s="42"/>
      <c r="V69" s="85">
        <f t="shared" si="8"/>
        <v>115</v>
      </c>
      <c r="W69" s="86">
        <v>286.33333333333331</v>
      </c>
      <c r="X69" s="99">
        <f t="shared" si="4"/>
        <v>40.162980209545985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/>
      <c r="AF69" s="42"/>
      <c r="AG69" s="42"/>
      <c r="AH69" s="42"/>
      <c r="AI69" s="42"/>
      <c r="AJ69" s="42"/>
      <c r="AK69" s="85">
        <f t="shared" si="9"/>
        <v>0</v>
      </c>
      <c r="AL69" s="86">
        <v>5.666666666666667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/>
      <c r="AU69" s="42"/>
      <c r="AV69" s="42"/>
      <c r="AW69" s="42"/>
      <c r="AX69" s="42"/>
      <c r="AY69" s="42"/>
      <c r="AZ69" s="85">
        <f t="shared" si="10"/>
        <v>0</v>
      </c>
      <c r="BA69" s="86">
        <v>5.666666666666667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35</v>
      </c>
      <c r="BH69" s="50">
        <f t="shared" si="16"/>
        <v>9</v>
      </c>
      <c r="BI69" s="50">
        <f t="shared" si="17"/>
        <v>0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297.66666666666669</v>
      </c>
      <c r="BP69" s="51">
        <f t="shared" si="24"/>
        <v>115</v>
      </c>
      <c r="BQ69" s="54">
        <f t="shared" si="25"/>
        <v>0.38633818589025753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3</v>
      </c>
      <c r="O70" s="42">
        <v>2</v>
      </c>
      <c r="P70" s="42"/>
      <c r="Q70" s="42"/>
      <c r="R70" s="42"/>
      <c r="S70" s="42"/>
      <c r="T70" s="42"/>
      <c r="U70" s="42"/>
      <c r="V70" s="85">
        <f t="shared" si="8"/>
        <v>19</v>
      </c>
      <c r="W70" s="86">
        <v>45.666666666666664</v>
      </c>
      <c r="X70" s="99">
        <f t="shared" ref="X70:X133" si="26">IFERROR(V70/W70,0)*100</f>
        <v>41.605839416058402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/>
      <c r="AF70" s="42"/>
      <c r="AG70" s="42"/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/>
      <c r="AU70" s="42"/>
      <c r="AV70" s="42"/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3</v>
      </c>
      <c r="BH70" s="50">
        <f t="shared" si="16"/>
        <v>2</v>
      </c>
      <c r="BI70" s="50">
        <f t="shared" si="17"/>
        <v>0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45.666666666666664</v>
      </c>
      <c r="BP70" s="51">
        <f t="shared" si="24"/>
        <v>19</v>
      </c>
      <c r="BQ70" s="54">
        <f t="shared" si="25"/>
        <v>0.41605839416058399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3</v>
      </c>
      <c r="O71" s="42">
        <v>2</v>
      </c>
      <c r="P71" s="42"/>
      <c r="Q71" s="42"/>
      <c r="R71" s="42"/>
      <c r="S71" s="42"/>
      <c r="T71" s="42"/>
      <c r="U71" s="42"/>
      <c r="V71" s="85">
        <f t="shared" ref="V71:V134" si="29">SUM(J71:U71)</f>
        <v>14</v>
      </c>
      <c r="W71" s="86">
        <v>65</v>
      </c>
      <c r="X71" s="99">
        <f t="shared" si="26"/>
        <v>21.53846153846154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>
        <v>0</v>
      </c>
      <c r="AE71" s="42"/>
      <c r="AF71" s="42"/>
      <c r="AG71" s="42"/>
      <c r="AH71" s="42"/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>
        <v>0</v>
      </c>
      <c r="AT71" s="42"/>
      <c r="AU71" s="42"/>
      <c r="AV71" s="42"/>
      <c r="AW71" s="42"/>
      <c r="AX71" s="42"/>
      <c r="AY71" s="42"/>
      <c r="AZ71" s="85">
        <f t="shared" ref="AZ71:AZ134" si="31">SUM(AN71:AY71)</f>
        <v>3</v>
      </c>
      <c r="BA71" s="86">
        <v>1.6666666666666667</v>
      </c>
      <c r="BB71" s="99">
        <f t="shared" si="28"/>
        <v>179.99999999999997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3</v>
      </c>
      <c r="BH71" s="50">
        <f t="shared" ref="BH71:BH134" si="37">+O71+AD71+AS71</f>
        <v>2</v>
      </c>
      <c r="BI71" s="50">
        <f t="shared" ref="BI71:BI134" si="38">+P71+AE71+AT71</f>
        <v>0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66.666666666666671</v>
      </c>
      <c r="BP71" s="51">
        <f t="shared" ref="BP71:BP134" si="45">V71+AK71+AZ71</f>
        <v>18</v>
      </c>
      <c r="BQ71" s="54">
        <f t="shared" ref="BQ71:BQ134" si="46">IFERROR(BP71/BO71,0)</f>
        <v>0.26999999999999996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>
        <v>2</v>
      </c>
      <c r="P72" s="42"/>
      <c r="Q72" s="42"/>
      <c r="R72" s="42"/>
      <c r="S72" s="42"/>
      <c r="T72" s="42"/>
      <c r="U72" s="42"/>
      <c r="V72" s="85">
        <f t="shared" si="29"/>
        <v>27</v>
      </c>
      <c r="W72" s="86">
        <v>98</v>
      </c>
      <c r="X72" s="99">
        <f t="shared" si="26"/>
        <v>27.551020408163261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/>
      <c r="AF72" s="42"/>
      <c r="AG72" s="42"/>
      <c r="AH72" s="42"/>
      <c r="AI72" s="42"/>
      <c r="AJ72" s="42"/>
      <c r="AK72" s="85">
        <f t="shared" si="30"/>
        <v>0</v>
      </c>
      <c r="AL72" s="86">
        <v>1.3333333333333333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/>
      <c r="AU72" s="42"/>
      <c r="AV72" s="42"/>
      <c r="AW72" s="42"/>
      <c r="AX72" s="42"/>
      <c r="AY72" s="42"/>
      <c r="AZ72" s="85">
        <f t="shared" si="31"/>
        <v>0</v>
      </c>
      <c r="BA72" s="86">
        <v>0.33333333333333331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2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99.666666666666657</v>
      </c>
      <c r="BP72" s="51">
        <f t="shared" si="45"/>
        <v>27</v>
      </c>
      <c r="BQ72" s="54">
        <f t="shared" si="46"/>
        <v>0.27090301003344486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7</v>
      </c>
      <c r="O73" s="42">
        <v>13</v>
      </c>
      <c r="P73" s="42"/>
      <c r="Q73" s="42"/>
      <c r="R73" s="42"/>
      <c r="S73" s="42"/>
      <c r="T73" s="42"/>
      <c r="U73" s="42"/>
      <c r="V73" s="85">
        <f t="shared" si="29"/>
        <v>60</v>
      </c>
      <c r="W73" s="86">
        <v>94.666666666666671</v>
      </c>
      <c r="X73" s="99">
        <f t="shared" si="26"/>
        <v>63.380281690140841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/>
      <c r="AF73" s="42"/>
      <c r="AG73" s="42"/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/>
      <c r="AU73" s="42"/>
      <c r="AV73" s="42"/>
      <c r="AW73" s="42"/>
      <c r="AX73" s="42"/>
      <c r="AY73" s="42"/>
      <c r="AZ73" s="85">
        <f t="shared" si="31"/>
        <v>0</v>
      </c>
      <c r="BA73" s="86">
        <v>0.66666666666666663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7</v>
      </c>
      <c r="BH73" s="50">
        <f t="shared" si="37"/>
        <v>13</v>
      </c>
      <c r="BI73" s="50">
        <f t="shared" si="38"/>
        <v>0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95.333333333333343</v>
      </c>
      <c r="BP73" s="51">
        <f t="shared" si="45"/>
        <v>60</v>
      </c>
      <c r="BQ73" s="54">
        <f t="shared" si="46"/>
        <v>0.62937062937062926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11</v>
      </c>
      <c r="O74" s="42">
        <v>4</v>
      </c>
      <c r="P74" s="42"/>
      <c r="Q74" s="42"/>
      <c r="R74" s="42"/>
      <c r="S74" s="42"/>
      <c r="T74" s="42"/>
      <c r="U74" s="42"/>
      <c r="V74" s="85">
        <f t="shared" si="29"/>
        <v>48</v>
      </c>
      <c r="W74" s="86">
        <v>72</v>
      </c>
      <c r="X74" s="99">
        <f t="shared" si="26"/>
        <v>66.666666666666657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/>
      <c r="AF74" s="42"/>
      <c r="AG74" s="42"/>
      <c r="AH74" s="42"/>
      <c r="AI74" s="42"/>
      <c r="AJ74" s="42"/>
      <c r="AK74" s="85">
        <f t="shared" si="30"/>
        <v>0</v>
      </c>
      <c r="AL74" s="86">
        <v>1.3333333333333333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/>
      <c r="AU74" s="42"/>
      <c r="AV74" s="42"/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11</v>
      </c>
      <c r="BH74" s="50">
        <f t="shared" si="37"/>
        <v>4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73.333333333333329</v>
      </c>
      <c r="BP74" s="51">
        <f t="shared" si="45"/>
        <v>48</v>
      </c>
      <c r="BQ74" s="54">
        <f t="shared" si="46"/>
        <v>0.65454545454545454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7</v>
      </c>
      <c r="O75" s="42">
        <v>3</v>
      </c>
      <c r="P75" s="42"/>
      <c r="Q75" s="42"/>
      <c r="R75" s="42"/>
      <c r="S75" s="42"/>
      <c r="T75" s="42"/>
      <c r="U75" s="42"/>
      <c r="V75" s="85">
        <f t="shared" si="29"/>
        <v>29</v>
      </c>
      <c r="W75" s="86">
        <v>54.666666666666664</v>
      </c>
      <c r="X75" s="99">
        <f t="shared" si="26"/>
        <v>53.048780487804883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/>
      <c r="AF75" s="42"/>
      <c r="AG75" s="42"/>
      <c r="AH75" s="42"/>
      <c r="AI75" s="42"/>
      <c r="AJ75" s="42"/>
      <c r="AK75" s="85">
        <f t="shared" si="30"/>
        <v>0</v>
      </c>
      <c r="AL75" s="86">
        <v>2.6666666666666665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/>
      <c r="AU75" s="42"/>
      <c r="AV75" s="42"/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7</v>
      </c>
      <c r="BH75" s="50">
        <f t="shared" si="37"/>
        <v>3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57.333333333333329</v>
      </c>
      <c r="BP75" s="51">
        <f t="shared" si="45"/>
        <v>29</v>
      </c>
      <c r="BQ75" s="54">
        <f t="shared" si="46"/>
        <v>0.5058139534883721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9</v>
      </c>
      <c r="O76" s="42">
        <v>0</v>
      </c>
      <c r="P76" s="42"/>
      <c r="Q76" s="42"/>
      <c r="R76" s="42"/>
      <c r="S76" s="42"/>
      <c r="T76" s="42"/>
      <c r="U76" s="42"/>
      <c r="V76" s="85">
        <f t="shared" si="29"/>
        <v>18</v>
      </c>
      <c r="W76" s="86">
        <v>46</v>
      </c>
      <c r="X76" s="99">
        <f t="shared" si="26"/>
        <v>39.130434782608695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/>
      <c r="AF76" s="42"/>
      <c r="AG76" s="42"/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/>
      <c r="AU76" s="42"/>
      <c r="AV76" s="42"/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9</v>
      </c>
      <c r="BH76" s="50">
        <f t="shared" si="37"/>
        <v>0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46</v>
      </c>
      <c r="BP76" s="51">
        <f t="shared" si="45"/>
        <v>18</v>
      </c>
      <c r="BQ76" s="54">
        <f t="shared" si="46"/>
        <v>0.39130434782608697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>
        <v>4</v>
      </c>
      <c r="P77" s="42"/>
      <c r="Q77" s="42"/>
      <c r="R77" s="42"/>
      <c r="S77" s="42"/>
      <c r="T77" s="42"/>
      <c r="U77" s="42"/>
      <c r="V77" s="85">
        <f t="shared" si="29"/>
        <v>9</v>
      </c>
      <c r="W77" s="86">
        <v>37</v>
      </c>
      <c r="X77" s="99">
        <f t="shared" si="26"/>
        <v>24.324324324324326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/>
      <c r="AF77" s="42"/>
      <c r="AG77" s="42"/>
      <c r="AH77" s="42"/>
      <c r="AI77" s="42"/>
      <c r="AJ77" s="42"/>
      <c r="AK77" s="85">
        <f t="shared" si="30"/>
        <v>0</v>
      </c>
      <c r="AL77" s="86">
        <v>2</v>
      </c>
      <c r="AM77" s="99">
        <f t="shared" si="27"/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/>
      <c r="AU77" s="42"/>
      <c r="AV77" s="42"/>
      <c r="AW77" s="42"/>
      <c r="AX77" s="42"/>
      <c r="AY77" s="42"/>
      <c r="AZ77" s="85">
        <f t="shared" si="31"/>
        <v>0</v>
      </c>
      <c r="BA77" s="86">
        <v>0.66666666666666663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4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39.666666666666664</v>
      </c>
      <c r="BP77" s="51">
        <f t="shared" si="45"/>
        <v>9</v>
      </c>
      <c r="BQ77" s="54">
        <f t="shared" si="46"/>
        <v>0.22689075630252103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3</v>
      </c>
      <c r="O78" s="42">
        <v>0</v>
      </c>
      <c r="P78" s="42"/>
      <c r="Q78" s="42"/>
      <c r="R78" s="42"/>
      <c r="S78" s="42"/>
      <c r="T78" s="42"/>
      <c r="U78" s="42"/>
      <c r="V78" s="85">
        <f t="shared" si="29"/>
        <v>4</v>
      </c>
      <c r="W78" s="86">
        <v>21.333333333333332</v>
      </c>
      <c r="X78" s="99">
        <f t="shared" si="26"/>
        <v>18.75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>
        <v>0</v>
      </c>
      <c r="AE78" s="42"/>
      <c r="AF78" s="42"/>
      <c r="AG78" s="42"/>
      <c r="AH78" s="42"/>
      <c r="AI78" s="42"/>
      <c r="AJ78" s="42"/>
      <c r="AK78" s="85">
        <f t="shared" si="30"/>
        <v>7</v>
      </c>
      <c r="AL78" s="86">
        <v>1.6666666666666667</v>
      </c>
      <c r="AM78" s="99">
        <f t="shared" si="27"/>
        <v>420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/>
      <c r="AU78" s="42"/>
      <c r="AV78" s="42"/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6</v>
      </c>
      <c r="BH78" s="50">
        <f t="shared" si="37"/>
        <v>0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23</v>
      </c>
      <c r="BP78" s="51">
        <f t="shared" si="45"/>
        <v>11</v>
      </c>
      <c r="BQ78" s="54">
        <f t="shared" si="46"/>
        <v>0.47826086956521741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10</v>
      </c>
      <c r="O79" s="42">
        <v>1</v>
      </c>
      <c r="P79" s="42"/>
      <c r="Q79" s="42"/>
      <c r="R79" s="42"/>
      <c r="S79" s="42"/>
      <c r="T79" s="42"/>
      <c r="U79" s="42"/>
      <c r="V79" s="85">
        <f t="shared" si="29"/>
        <v>121</v>
      </c>
      <c r="W79" s="86">
        <v>190</v>
      </c>
      <c r="X79" s="99">
        <f t="shared" si="26"/>
        <v>63.684210526315788</v>
      </c>
      <c r="Y79" s="42">
        <v>0</v>
      </c>
      <c r="Z79" s="42">
        <v>1</v>
      </c>
      <c r="AA79" s="42">
        <v>1</v>
      </c>
      <c r="AB79" s="42">
        <v>0</v>
      </c>
      <c r="AC79" s="42">
        <v>2</v>
      </c>
      <c r="AD79" s="42">
        <v>0</v>
      </c>
      <c r="AE79" s="42"/>
      <c r="AF79" s="42"/>
      <c r="AG79" s="42"/>
      <c r="AH79" s="42"/>
      <c r="AI79" s="42"/>
      <c r="AJ79" s="42"/>
      <c r="AK79" s="85">
        <f t="shared" si="30"/>
        <v>4</v>
      </c>
      <c r="AL79" s="86">
        <v>2</v>
      </c>
      <c r="AM79" s="99">
        <f t="shared" si="27"/>
        <v>200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/>
      <c r="AU79" s="42"/>
      <c r="AV79" s="42"/>
      <c r="AW79" s="42"/>
      <c r="AX79" s="42"/>
      <c r="AY79" s="42"/>
      <c r="AZ79" s="85">
        <f t="shared" si="31"/>
        <v>0</v>
      </c>
      <c r="BA79" s="86">
        <v>1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12</v>
      </c>
      <c r="BH79" s="50">
        <f t="shared" si="37"/>
        <v>1</v>
      </c>
      <c r="BI79" s="50">
        <f t="shared" si="38"/>
        <v>0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193</v>
      </c>
      <c r="BP79" s="51">
        <f t="shared" si="45"/>
        <v>125</v>
      </c>
      <c r="BQ79" s="54">
        <f t="shared" si="46"/>
        <v>0.64766839378238339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9</v>
      </c>
      <c r="N80" s="42">
        <v>0</v>
      </c>
      <c r="O80" s="42">
        <v>0</v>
      </c>
      <c r="P80" s="42"/>
      <c r="Q80" s="42"/>
      <c r="R80" s="42"/>
      <c r="S80" s="42"/>
      <c r="T80" s="42"/>
      <c r="U80" s="42"/>
      <c r="V80" s="85">
        <f t="shared" si="29"/>
        <v>20</v>
      </c>
      <c r="W80" s="86">
        <v>25.666666666666668</v>
      </c>
      <c r="X80" s="99">
        <f t="shared" si="26"/>
        <v>77.922077922077918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/>
      <c r="AF80" s="42"/>
      <c r="AG80" s="42"/>
      <c r="AH80" s="42"/>
      <c r="AI80" s="42"/>
      <c r="AJ80" s="42"/>
      <c r="AK80" s="85">
        <f t="shared" si="30"/>
        <v>0</v>
      </c>
      <c r="AL80" s="86">
        <v>0.33333333333333331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/>
      <c r="AU80" s="42"/>
      <c r="AV80" s="42"/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9</v>
      </c>
      <c r="BG80" s="50">
        <f t="shared" si="36"/>
        <v>0</v>
      </c>
      <c r="BH80" s="50">
        <f t="shared" si="37"/>
        <v>0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26</v>
      </c>
      <c r="BP80" s="51">
        <f t="shared" si="45"/>
        <v>20</v>
      </c>
      <c r="BQ80" s="54">
        <f t="shared" si="46"/>
        <v>0.76923076923076927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3</v>
      </c>
      <c r="O81" s="42">
        <v>4</v>
      </c>
      <c r="P81" s="42"/>
      <c r="Q81" s="42"/>
      <c r="R81" s="42"/>
      <c r="S81" s="42"/>
      <c r="T81" s="42"/>
      <c r="U81" s="42"/>
      <c r="V81" s="85">
        <f t="shared" si="29"/>
        <v>19</v>
      </c>
      <c r="W81" s="86">
        <v>80.333333333333329</v>
      </c>
      <c r="X81" s="99">
        <f t="shared" si="26"/>
        <v>23.651452282157678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/>
      <c r="AF81" s="42"/>
      <c r="AG81" s="42"/>
      <c r="AH81" s="42"/>
      <c r="AI81" s="42"/>
      <c r="AJ81" s="42"/>
      <c r="AK81" s="85">
        <f t="shared" si="30"/>
        <v>0</v>
      </c>
      <c r="AL81" s="86">
        <v>1.3333333333333333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/>
      <c r="AU81" s="42"/>
      <c r="AV81" s="42"/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3</v>
      </c>
      <c r="BH81" s="50">
        <f t="shared" si="37"/>
        <v>4</v>
      </c>
      <c r="BI81" s="50">
        <f t="shared" si="38"/>
        <v>0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81.666666666666657</v>
      </c>
      <c r="BP81" s="51">
        <f t="shared" si="45"/>
        <v>19</v>
      </c>
      <c r="BQ81" s="54">
        <f t="shared" si="46"/>
        <v>0.23265306122448981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5</v>
      </c>
      <c r="N82" s="42">
        <v>0</v>
      </c>
      <c r="O82" s="42">
        <v>0</v>
      </c>
      <c r="P82" s="42"/>
      <c r="Q82" s="42"/>
      <c r="R82" s="42"/>
      <c r="S82" s="42"/>
      <c r="T82" s="42"/>
      <c r="U82" s="42"/>
      <c r="V82" s="85">
        <f t="shared" si="29"/>
        <v>9</v>
      </c>
      <c r="W82" s="86">
        <v>37.333333333333336</v>
      </c>
      <c r="X82" s="99">
        <f t="shared" si="26"/>
        <v>24.107142857142854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/>
      <c r="AF82" s="42"/>
      <c r="AG82" s="42"/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/>
      <c r="AU82" s="42"/>
      <c r="AV82" s="42"/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5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37.333333333333336</v>
      </c>
      <c r="BP82" s="51">
        <f t="shared" si="45"/>
        <v>9</v>
      </c>
      <c r="BQ82" s="54">
        <f t="shared" si="46"/>
        <v>0.24107142857142855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1</v>
      </c>
      <c r="O83" s="42">
        <v>0</v>
      </c>
      <c r="P83" s="42"/>
      <c r="Q83" s="42"/>
      <c r="R83" s="42"/>
      <c r="S83" s="42"/>
      <c r="T83" s="42"/>
      <c r="U83" s="42"/>
      <c r="V83" s="85">
        <f t="shared" si="29"/>
        <v>8</v>
      </c>
      <c r="W83" s="86">
        <v>19</v>
      </c>
      <c r="X83" s="99">
        <f t="shared" si="26"/>
        <v>42.105263157894733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/>
      <c r="AF83" s="42"/>
      <c r="AG83" s="42"/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/>
      <c r="AU83" s="42"/>
      <c r="AV83" s="42"/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1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19</v>
      </c>
      <c r="BP83" s="51">
        <f t="shared" si="45"/>
        <v>8</v>
      </c>
      <c r="BQ83" s="54">
        <f t="shared" si="46"/>
        <v>0.42105263157894735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/>
      <c r="Q84" s="42"/>
      <c r="R84" s="42"/>
      <c r="S84" s="42"/>
      <c r="T84" s="42"/>
      <c r="U84" s="42"/>
      <c r="V84" s="85">
        <f t="shared" si="29"/>
        <v>5</v>
      </c>
      <c r="W84" s="86">
        <v>24.666666666666668</v>
      </c>
      <c r="X84" s="99">
        <f t="shared" si="26"/>
        <v>20.27027027027027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/>
      <c r="AF84" s="42"/>
      <c r="AG84" s="42"/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/>
      <c r="AU84" s="42"/>
      <c r="AV84" s="42"/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24.666666666666668</v>
      </c>
      <c r="BP84" s="51">
        <f t="shared" si="45"/>
        <v>5</v>
      </c>
      <c r="BQ84" s="54">
        <f t="shared" si="46"/>
        <v>0.20270270270270269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>
        <v>0</v>
      </c>
      <c r="P85" s="42"/>
      <c r="Q85" s="42"/>
      <c r="R85" s="42"/>
      <c r="S85" s="42"/>
      <c r="T85" s="42"/>
      <c r="U85" s="42"/>
      <c r="V85" s="85">
        <f t="shared" si="29"/>
        <v>1</v>
      </c>
      <c r="W85" s="86">
        <v>2.6666666666666665</v>
      </c>
      <c r="X85" s="99">
        <f t="shared" si="26"/>
        <v>37.5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/>
      <c r="AF85" s="42"/>
      <c r="AG85" s="42"/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/>
      <c r="AU85" s="42"/>
      <c r="AV85" s="42"/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2.6666666666666665</v>
      </c>
      <c r="BP85" s="51">
        <f t="shared" si="45"/>
        <v>1</v>
      </c>
      <c r="BQ85" s="54">
        <f t="shared" si="46"/>
        <v>0.375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>
        <v>0</v>
      </c>
      <c r="P86" s="42"/>
      <c r="Q86" s="42"/>
      <c r="R86" s="42"/>
      <c r="S86" s="42"/>
      <c r="T86" s="42"/>
      <c r="U86" s="42"/>
      <c r="V86" s="85">
        <f t="shared" si="29"/>
        <v>9</v>
      </c>
      <c r="W86" s="86">
        <v>14.333333333333334</v>
      </c>
      <c r="X86" s="99">
        <f t="shared" si="26"/>
        <v>62.790697674418603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/>
      <c r="AF86" s="42"/>
      <c r="AG86" s="42"/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/>
      <c r="AU86" s="42"/>
      <c r="AV86" s="42"/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14.333333333333334</v>
      </c>
      <c r="BP86" s="51">
        <f t="shared" si="45"/>
        <v>9</v>
      </c>
      <c r="BQ86" s="54">
        <f t="shared" si="46"/>
        <v>0.62790697674418605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>
        <v>0</v>
      </c>
      <c r="P87" s="42"/>
      <c r="Q87" s="42"/>
      <c r="R87" s="42"/>
      <c r="S87" s="42"/>
      <c r="T87" s="42"/>
      <c r="U87" s="42"/>
      <c r="V87" s="85">
        <f t="shared" si="29"/>
        <v>2</v>
      </c>
      <c r="W87" s="86">
        <v>12</v>
      </c>
      <c r="X87" s="99">
        <f t="shared" si="26"/>
        <v>16.666666666666664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/>
      <c r="AF87" s="42"/>
      <c r="AG87" s="42"/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/>
      <c r="AU87" s="42"/>
      <c r="AV87" s="42"/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</v>
      </c>
      <c r="BP87" s="51">
        <f t="shared" si="45"/>
        <v>2</v>
      </c>
      <c r="BQ87" s="54">
        <f t="shared" si="46"/>
        <v>0.16666666666666666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>
        <v>2</v>
      </c>
      <c r="P88" s="42"/>
      <c r="Q88" s="42"/>
      <c r="R88" s="42"/>
      <c r="S88" s="42"/>
      <c r="T88" s="42"/>
      <c r="U88" s="42"/>
      <c r="V88" s="85">
        <f t="shared" si="29"/>
        <v>25</v>
      </c>
      <c r="W88" s="86">
        <v>20</v>
      </c>
      <c r="X88" s="99">
        <f t="shared" si="26"/>
        <v>125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/>
      <c r="AF88" s="42"/>
      <c r="AG88" s="42"/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/>
      <c r="AU88" s="42"/>
      <c r="AV88" s="42"/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2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20</v>
      </c>
      <c r="BP88" s="51">
        <f t="shared" si="45"/>
        <v>25</v>
      </c>
      <c r="BQ88" s="54">
        <f t="shared" si="46"/>
        <v>1.25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10</v>
      </c>
      <c r="O89" s="42">
        <v>0</v>
      </c>
      <c r="P89" s="42"/>
      <c r="Q89" s="42"/>
      <c r="R89" s="42"/>
      <c r="S89" s="42"/>
      <c r="T89" s="42"/>
      <c r="U89" s="42"/>
      <c r="V89" s="85">
        <f t="shared" si="29"/>
        <v>30</v>
      </c>
      <c r="W89" s="86">
        <v>26.666666666666668</v>
      </c>
      <c r="X89" s="99">
        <f t="shared" si="26"/>
        <v>112.5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/>
      <c r="AF89" s="42"/>
      <c r="AG89" s="42"/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/>
      <c r="AU89" s="42"/>
      <c r="AV89" s="42"/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10</v>
      </c>
      <c r="BH89" s="50">
        <f t="shared" si="37"/>
        <v>0</v>
      </c>
      <c r="BI89" s="50">
        <f t="shared" si="38"/>
        <v>0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26.666666666666668</v>
      </c>
      <c r="BP89" s="51">
        <f t="shared" si="45"/>
        <v>30</v>
      </c>
      <c r="BQ89" s="54">
        <f t="shared" si="46"/>
        <v>1.125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1</v>
      </c>
      <c r="O90" s="42">
        <v>0</v>
      </c>
      <c r="P90" s="42"/>
      <c r="Q90" s="42"/>
      <c r="R90" s="42"/>
      <c r="S90" s="42"/>
      <c r="T90" s="42"/>
      <c r="U90" s="42"/>
      <c r="V90" s="85">
        <f t="shared" si="29"/>
        <v>11</v>
      </c>
      <c r="W90" s="86">
        <v>36</v>
      </c>
      <c r="X90" s="99">
        <f t="shared" si="26"/>
        <v>30.555555555555557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/>
      <c r="AF90" s="42"/>
      <c r="AG90" s="42"/>
      <c r="AH90" s="42"/>
      <c r="AI90" s="42"/>
      <c r="AJ90" s="42"/>
      <c r="AK90" s="85">
        <f t="shared" si="30"/>
        <v>0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>
        <v>0</v>
      </c>
      <c r="AT90" s="42"/>
      <c r="AU90" s="42"/>
      <c r="AV90" s="42"/>
      <c r="AW90" s="42"/>
      <c r="AX90" s="42"/>
      <c r="AY90" s="42"/>
      <c r="AZ90" s="85">
        <f t="shared" si="31"/>
        <v>1</v>
      </c>
      <c r="BA90" s="86">
        <v>0.33333333333333331</v>
      </c>
      <c r="BB90" s="99">
        <f t="shared" si="28"/>
        <v>300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1</v>
      </c>
      <c r="BH90" s="50">
        <f t="shared" si="37"/>
        <v>0</v>
      </c>
      <c r="BI90" s="50">
        <f t="shared" si="38"/>
        <v>0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36.333333333333336</v>
      </c>
      <c r="BP90" s="51">
        <f t="shared" si="45"/>
        <v>12</v>
      </c>
      <c r="BQ90" s="54">
        <f t="shared" si="46"/>
        <v>0.33027522935779813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2</v>
      </c>
      <c r="N91" s="42">
        <v>1</v>
      </c>
      <c r="O91" s="42">
        <v>0</v>
      </c>
      <c r="P91" s="42"/>
      <c r="Q91" s="42"/>
      <c r="R91" s="42"/>
      <c r="S91" s="42"/>
      <c r="T91" s="42"/>
      <c r="U91" s="42"/>
      <c r="V91" s="85">
        <f t="shared" si="29"/>
        <v>7</v>
      </c>
      <c r="W91" s="86">
        <v>7.333333333333333</v>
      </c>
      <c r="X91" s="99">
        <f t="shared" si="26"/>
        <v>95.454545454545453</v>
      </c>
      <c r="Y91" s="42">
        <v>0</v>
      </c>
      <c r="Z91" s="42">
        <v>0</v>
      </c>
      <c r="AA91" s="42">
        <v>0</v>
      </c>
      <c r="AB91" s="42">
        <v>1</v>
      </c>
      <c r="AC91" s="42">
        <v>3</v>
      </c>
      <c r="AD91" s="42">
        <v>0</v>
      </c>
      <c r="AE91" s="42"/>
      <c r="AF91" s="42"/>
      <c r="AG91" s="42"/>
      <c r="AH91" s="42"/>
      <c r="AI91" s="42"/>
      <c r="AJ91" s="42"/>
      <c r="AK91" s="85">
        <f t="shared" si="30"/>
        <v>4</v>
      </c>
      <c r="AL91" s="86">
        <v>0.66666666666666663</v>
      </c>
      <c r="AM91" s="99">
        <f t="shared" si="27"/>
        <v>600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/>
      <c r="AU91" s="42"/>
      <c r="AV91" s="42"/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3</v>
      </c>
      <c r="BG91" s="50">
        <f t="shared" si="36"/>
        <v>4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8</v>
      </c>
      <c r="BP91" s="51">
        <f t="shared" si="45"/>
        <v>11</v>
      </c>
      <c r="BQ91" s="54">
        <f t="shared" si="46"/>
        <v>1.375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4</v>
      </c>
      <c r="N92" s="42">
        <v>3</v>
      </c>
      <c r="O92" s="42">
        <v>0</v>
      </c>
      <c r="P92" s="42"/>
      <c r="Q92" s="42"/>
      <c r="R92" s="42"/>
      <c r="S92" s="42"/>
      <c r="T92" s="42"/>
      <c r="U92" s="42"/>
      <c r="V92" s="85">
        <f t="shared" si="29"/>
        <v>19</v>
      </c>
      <c r="W92" s="86">
        <v>12.666666666666666</v>
      </c>
      <c r="X92" s="99">
        <f t="shared" si="26"/>
        <v>150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/>
      <c r="AF92" s="42"/>
      <c r="AG92" s="42"/>
      <c r="AH92" s="42"/>
      <c r="AI92" s="42"/>
      <c r="AJ92" s="42"/>
      <c r="AK92" s="85">
        <f t="shared" si="30"/>
        <v>0</v>
      </c>
      <c r="AL92" s="86">
        <v>0.33333333333333331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/>
      <c r="AU92" s="42"/>
      <c r="AV92" s="42"/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4</v>
      </c>
      <c r="BG92" s="50">
        <f t="shared" si="36"/>
        <v>3</v>
      </c>
      <c r="BH92" s="50">
        <f t="shared" si="37"/>
        <v>0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13</v>
      </c>
      <c r="BP92" s="51">
        <f t="shared" si="45"/>
        <v>19</v>
      </c>
      <c r="BQ92" s="54">
        <f t="shared" si="46"/>
        <v>1.4615384615384615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57</v>
      </c>
      <c r="K93" s="42">
        <v>47</v>
      </c>
      <c r="L93" s="42">
        <v>53</v>
      </c>
      <c r="M93" s="42">
        <v>43</v>
      </c>
      <c r="N93" s="42">
        <v>36</v>
      </c>
      <c r="O93" s="42">
        <v>9</v>
      </c>
      <c r="P93" s="42"/>
      <c r="Q93" s="42"/>
      <c r="R93" s="42"/>
      <c r="S93" s="42"/>
      <c r="T93" s="42"/>
      <c r="U93" s="42"/>
      <c r="V93" s="85">
        <f t="shared" si="29"/>
        <v>245</v>
      </c>
      <c r="W93" s="86">
        <v>313.66666666666669</v>
      </c>
      <c r="X93" s="99">
        <f t="shared" si="26"/>
        <v>78.108395324123265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>
        <v>0</v>
      </c>
      <c r="AE93" s="42"/>
      <c r="AF93" s="42"/>
      <c r="AG93" s="42"/>
      <c r="AH93" s="42"/>
      <c r="AI93" s="42"/>
      <c r="AJ93" s="42"/>
      <c r="AK93" s="85">
        <f t="shared" si="30"/>
        <v>2</v>
      </c>
      <c r="AL93" s="86">
        <v>1.3333333333333333</v>
      </c>
      <c r="AM93" s="99">
        <f t="shared" si="27"/>
        <v>150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>
        <v>0</v>
      </c>
      <c r="AT93" s="42"/>
      <c r="AU93" s="42"/>
      <c r="AV93" s="42"/>
      <c r="AW93" s="42"/>
      <c r="AX93" s="42"/>
      <c r="AY93" s="42"/>
      <c r="AZ93" s="85">
        <f t="shared" si="31"/>
        <v>1</v>
      </c>
      <c r="BA93" s="86">
        <v>3.6666666666666665</v>
      </c>
      <c r="BB93" s="99">
        <f t="shared" si="28"/>
        <v>27.272727272727277</v>
      </c>
      <c r="BC93" s="50">
        <f t="shared" si="32"/>
        <v>57</v>
      </c>
      <c r="BD93" s="50">
        <f t="shared" si="33"/>
        <v>47</v>
      </c>
      <c r="BE93" s="50">
        <f t="shared" si="34"/>
        <v>54</v>
      </c>
      <c r="BF93" s="50">
        <f t="shared" si="35"/>
        <v>45</v>
      </c>
      <c r="BG93" s="50">
        <f t="shared" si="36"/>
        <v>36</v>
      </c>
      <c r="BH93" s="50">
        <f t="shared" si="37"/>
        <v>9</v>
      </c>
      <c r="BI93" s="50">
        <f t="shared" si="38"/>
        <v>0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318.66666666666669</v>
      </c>
      <c r="BP93" s="51">
        <f t="shared" si="45"/>
        <v>248</v>
      </c>
      <c r="BQ93" s="54">
        <f t="shared" si="46"/>
        <v>0.7782426778242677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0</v>
      </c>
      <c r="N94" s="42">
        <v>4</v>
      </c>
      <c r="O94" s="42">
        <v>3</v>
      </c>
      <c r="P94" s="42"/>
      <c r="Q94" s="42"/>
      <c r="R94" s="42"/>
      <c r="S94" s="42"/>
      <c r="T94" s="42"/>
      <c r="U94" s="42"/>
      <c r="V94" s="85">
        <f t="shared" si="29"/>
        <v>32</v>
      </c>
      <c r="W94" s="86">
        <v>59</v>
      </c>
      <c r="X94" s="99">
        <f t="shared" si="26"/>
        <v>54.237288135593218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/>
      <c r="AF94" s="42"/>
      <c r="AG94" s="42"/>
      <c r="AH94" s="42"/>
      <c r="AI94" s="42"/>
      <c r="AJ94" s="42"/>
      <c r="AK94" s="85">
        <f t="shared" si="30"/>
        <v>0</v>
      </c>
      <c r="AL94" s="86">
        <v>1.3333333333333333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/>
      <c r="AU94" s="42"/>
      <c r="AV94" s="42"/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0</v>
      </c>
      <c r="BG94" s="50">
        <f t="shared" si="36"/>
        <v>4</v>
      </c>
      <c r="BH94" s="50">
        <f t="shared" si="37"/>
        <v>3</v>
      </c>
      <c r="BI94" s="50">
        <f t="shared" si="38"/>
        <v>0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60.333333333333336</v>
      </c>
      <c r="BP94" s="51">
        <f t="shared" si="45"/>
        <v>32</v>
      </c>
      <c r="BQ94" s="54">
        <f t="shared" si="46"/>
        <v>0.53038674033149169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15</v>
      </c>
      <c r="O95" s="42">
        <v>7</v>
      </c>
      <c r="P95" s="42"/>
      <c r="Q95" s="42"/>
      <c r="R95" s="42"/>
      <c r="S95" s="42"/>
      <c r="T95" s="42"/>
      <c r="U95" s="42"/>
      <c r="V95" s="85">
        <f t="shared" si="29"/>
        <v>49</v>
      </c>
      <c r="W95" s="86">
        <v>122</v>
      </c>
      <c r="X95" s="99">
        <f t="shared" si="26"/>
        <v>40.16393442622951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/>
      <c r="AF95" s="42"/>
      <c r="AG95" s="42"/>
      <c r="AH95" s="42"/>
      <c r="AI95" s="42"/>
      <c r="AJ95" s="42"/>
      <c r="AK95" s="85">
        <f t="shared" si="30"/>
        <v>1</v>
      </c>
      <c r="AL95" s="86">
        <v>0.66666666666666663</v>
      </c>
      <c r="AM95" s="99">
        <f t="shared" si="27"/>
        <v>150</v>
      </c>
      <c r="AN95" s="42">
        <v>0</v>
      </c>
      <c r="AO95" s="42">
        <v>0</v>
      </c>
      <c r="AP95" s="42">
        <v>0</v>
      </c>
      <c r="AQ95" s="42">
        <v>0</v>
      </c>
      <c r="AR95" s="42">
        <v>2</v>
      </c>
      <c r="AS95" s="42">
        <v>1</v>
      </c>
      <c r="AT95" s="42"/>
      <c r="AU95" s="42"/>
      <c r="AV95" s="42"/>
      <c r="AW95" s="42"/>
      <c r="AX95" s="42"/>
      <c r="AY95" s="42"/>
      <c r="AZ95" s="85">
        <f t="shared" si="31"/>
        <v>3</v>
      </c>
      <c r="BA95" s="86">
        <v>5</v>
      </c>
      <c r="BB95" s="99">
        <f t="shared" si="28"/>
        <v>60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17</v>
      </c>
      <c r="BH95" s="50">
        <f t="shared" si="37"/>
        <v>8</v>
      </c>
      <c r="BI95" s="50">
        <f t="shared" si="38"/>
        <v>0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127.66666666666667</v>
      </c>
      <c r="BP95" s="51">
        <f t="shared" si="45"/>
        <v>53</v>
      </c>
      <c r="BQ95" s="54">
        <f t="shared" si="46"/>
        <v>0.41514360313315923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>
        <v>0</v>
      </c>
      <c r="P96" s="42"/>
      <c r="Q96" s="42"/>
      <c r="R96" s="42"/>
      <c r="S96" s="42"/>
      <c r="T96" s="42"/>
      <c r="U96" s="42"/>
      <c r="V96" s="85">
        <f t="shared" si="29"/>
        <v>2</v>
      </c>
      <c r="W96" s="86">
        <v>51.666666666666664</v>
      </c>
      <c r="X96" s="99">
        <f t="shared" si="26"/>
        <v>3.870967741935484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/>
      <c r="AF96" s="42"/>
      <c r="AG96" s="42"/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/>
      <c r="AU96" s="42"/>
      <c r="AV96" s="42"/>
      <c r="AW96" s="42"/>
      <c r="AX96" s="42"/>
      <c r="AY96" s="42"/>
      <c r="AZ96" s="85">
        <f t="shared" si="31"/>
        <v>0</v>
      </c>
      <c r="BA96" s="86">
        <v>2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53.666666666666664</v>
      </c>
      <c r="BP96" s="51">
        <f t="shared" si="45"/>
        <v>2</v>
      </c>
      <c r="BQ96" s="54">
        <f t="shared" si="46"/>
        <v>3.7267080745341616E-2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16</v>
      </c>
      <c r="O97" s="42">
        <v>10</v>
      </c>
      <c r="P97" s="42"/>
      <c r="Q97" s="42"/>
      <c r="R97" s="42"/>
      <c r="S97" s="42"/>
      <c r="T97" s="42"/>
      <c r="U97" s="42"/>
      <c r="V97" s="85">
        <f t="shared" si="29"/>
        <v>68</v>
      </c>
      <c r="W97" s="86">
        <v>93.333333333333329</v>
      </c>
      <c r="X97" s="99">
        <f t="shared" si="26"/>
        <v>72.857142857142861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/>
      <c r="AF97" s="42"/>
      <c r="AG97" s="42"/>
      <c r="AH97" s="42"/>
      <c r="AI97" s="42"/>
      <c r="AJ97" s="42"/>
      <c r="AK97" s="85">
        <f t="shared" si="30"/>
        <v>0</v>
      </c>
      <c r="AL97" s="86">
        <v>2.3333333333333335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/>
      <c r="AU97" s="42"/>
      <c r="AV97" s="42"/>
      <c r="AW97" s="42"/>
      <c r="AX97" s="42"/>
      <c r="AY97" s="42"/>
      <c r="AZ97" s="85">
        <f t="shared" si="31"/>
        <v>0</v>
      </c>
      <c r="BA97" s="86">
        <v>0.66666666666666663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16</v>
      </c>
      <c r="BH97" s="50">
        <f t="shared" si="37"/>
        <v>10</v>
      </c>
      <c r="BI97" s="50">
        <f t="shared" si="38"/>
        <v>0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96.333333333333329</v>
      </c>
      <c r="BP97" s="51">
        <f t="shared" si="45"/>
        <v>68</v>
      </c>
      <c r="BQ97" s="54">
        <f t="shared" si="46"/>
        <v>0.70588235294117652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>
        <v>2</v>
      </c>
      <c r="P98" s="42"/>
      <c r="Q98" s="42"/>
      <c r="R98" s="42"/>
      <c r="S98" s="42"/>
      <c r="T98" s="42"/>
      <c r="U98" s="42"/>
      <c r="V98" s="85">
        <f t="shared" si="29"/>
        <v>6</v>
      </c>
      <c r="W98" s="86">
        <v>28.666666666666668</v>
      </c>
      <c r="X98" s="99">
        <f t="shared" si="26"/>
        <v>20.930232558139533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/>
      <c r="AF98" s="42"/>
      <c r="AG98" s="42"/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/>
      <c r="AU98" s="42"/>
      <c r="AV98" s="42"/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2</v>
      </c>
      <c r="BI98" s="50">
        <f t="shared" si="38"/>
        <v>0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28.666666666666668</v>
      </c>
      <c r="BP98" s="51">
        <f t="shared" si="45"/>
        <v>6</v>
      </c>
      <c r="BQ98" s="54">
        <f t="shared" si="46"/>
        <v>0.20930232558139533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>
        <v>5</v>
      </c>
      <c r="P99" s="42"/>
      <c r="Q99" s="42"/>
      <c r="R99" s="42"/>
      <c r="S99" s="42"/>
      <c r="T99" s="42"/>
      <c r="U99" s="42"/>
      <c r="V99" s="85">
        <f t="shared" si="29"/>
        <v>38</v>
      </c>
      <c r="W99" s="86">
        <v>62</v>
      </c>
      <c r="X99" s="99">
        <f t="shared" si="26"/>
        <v>61.29032258064516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/>
      <c r="AF99" s="42"/>
      <c r="AG99" s="42"/>
      <c r="AH99" s="42"/>
      <c r="AI99" s="42"/>
      <c r="AJ99" s="42"/>
      <c r="AK99" s="85">
        <f t="shared" si="30"/>
        <v>0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/>
      <c r="AU99" s="42"/>
      <c r="AV99" s="42"/>
      <c r="AW99" s="42"/>
      <c r="AX99" s="42"/>
      <c r="AY99" s="42"/>
      <c r="AZ99" s="85">
        <f t="shared" si="31"/>
        <v>0</v>
      </c>
      <c r="BA99" s="86">
        <v>5.666666666666667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5</v>
      </c>
      <c r="BI99" s="50">
        <f t="shared" si="38"/>
        <v>0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67.666666666666671</v>
      </c>
      <c r="BP99" s="51">
        <f t="shared" si="45"/>
        <v>38</v>
      </c>
      <c r="BQ99" s="54">
        <f t="shared" si="46"/>
        <v>0.56157635467980294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>
        <v>0</v>
      </c>
      <c r="P100" s="42"/>
      <c r="Q100" s="42"/>
      <c r="R100" s="42"/>
      <c r="S100" s="42"/>
      <c r="T100" s="42"/>
      <c r="U100" s="42"/>
      <c r="V100" s="85">
        <f t="shared" si="29"/>
        <v>12</v>
      </c>
      <c r="W100" s="86">
        <v>107.33333333333333</v>
      </c>
      <c r="X100" s="99">
        <f t="shared" si="26"/>
        <v>11.180124223602485</v>
      </c>
      <c r="Y100" s="42">
        <v>6</v>
      </c>
      <c r="Z100" s="42">
        <v>8</v>
      </c>
      <c r="AA100" s="42">
        <v>11</v>
      </c>
      <c r="AB100" s="42">
        <v>7</v>
      </c>
      <c r="AC100" s="42">
        <v>1</v>
      </c>
      <c r="AD100" s="42">
        <v>0</v>
      </c>
      <c r="AE100" s="42"/>
      <c r="AF100" s="42"/>
      <c r="AG100" s="42"/>
      <c r="AH100" s="42"/>
      <c r="AI100" s="42"/>
      <c r="AJ100" s="42"/>
      <c r="AK100" s="85">
        <f t="shared" si="30"/>
        <v>33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>
        <v>0</v>
      </c>
      <c r="AT100" s="42"/>
      <c r="AU100" s="42"/>
      <c r="AV100" s="42"/>
      <c r="AW100" s="42"/>
      <c r="AX100" s="42"/>
      <c r="AY100" s="42"/>
      <c r="AZ100" s="85">
        <f t="shared" si="31"/>
        <v>1</v>
      </c>
      <c r="BA100" s="86">
        <v>0.66666666666666663</v>
      </c>
      <c r="BB100" s="99">
        <f t="shared" si="28"/>
        <v>150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1</v>
      </c>
      <c r="BH100" s="50">
        <f t="shared" si="37"/>
        <v>0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108</v>
      </c>
      <c r="BP100" s="51">
        <f t="shared" si="45"/>
        <v>46</v>
      </c>
      <c r="BQ100" s="54">
        <f t="shared" si="46"/>
        <v>0.42592592592592593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0</v>
      </c>
      <c r="O101" s="42">
        <v>0</v>
      </c>
      <c r="P101" s="42"/>
      <c r="Q101" s="42"/>
      <c r="R101" s="42"/>
      <c r="S101" s="42"/>
      <c r="T101" s="42"/>
      <c r="U101" s="42"/>
      <c r="V101" s="85">
        <f t="shared" si="29"/>
        <v>14</v>
      </c>
      <c r="W101" s="86">
        <v>36</v>
      </c>
      <c r="X101" s="99">
        <f t="shared" si="26"/>
        <v>38.888888888888893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/>
      <c r="AF101" s="42"/>
      <c r="AG101" s="42"/>
      <c r="AH101" s="42"/>
      <c r="AI101" s="42"/>
      <c r="AJ101" s="42"/>
      <c r="AK101" s="85">
        <f t="shared" si="30"/>
        <v>0</v>
      </c>
      <c r="AL101" s="86">
        <v>0.66666666666666663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/>
      <c r="AU101" s="42"/>
      <c r="AV101" s="42"/>
      <c r="AW101" s="42"/>
      <c r="AX101" s="42"/>
      <c r="AY101" s="42"/>
      <c r="AZ101" s="85">
        <f t="shared" si="31"/>
        <v>0</v>
      </c>
      <c r="BA101" s="86">
        <v>0.33333333333333331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0</v>
      </c>
      <c r="BH101" s="50">
        <f t="shared" si="37"/>
        <v>0</v>
      </c>
      <c r="BI101" s="50">
        <f t="shared" si="38"/>
        <v>0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37</v>
      </c>
      <c r="BP101" s="51">
        <f t="shared" si="45"/>
        <v>14</v>
      </c>
      <c r="BQ101" s="54">
        <f t="shared" si="46"/>
        <v>0.3783783783783784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2</v>
      </c>
      <c r="O102" s="42">
        <v>0</v>
      </c>
      <c r="P102" s="42"/>
      <c r="Q102" s="42"/>
      <c r="R102" s="42"/>
      <c r="S102" s="42"/>
      <c r="T102" s="42"/>
      <c r="U102" s="42"/>
      <c r="V102" s="85">
        <f t="shared" si="29"/>
        <v>12</v>
      </c>
      <c r="W102" s="86">
        <v>43.666666666666664</v>
      </c>
      <c r="X102" s="99">
        <f t="shared" si="26"/>
        <v>27.480916030534353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/>
      <c r="AF102" s="42"/>
      <c r="AG102" s="42"/>
      <c r="AH102" s="42"/>
      <c r="AI102" s="42"/>
      <c r="AJ102" s="42"/>
      <c r="AK102" s="85">
        <f t="shared" si="30"/>
        <v>0</v>
      </c>
      <c r="AL102" s="86">
        <v>1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/>
      <c r="AU102" s="42"/>
      <c r="AV102" s="42"/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2</v>
      </c>
      <c r="BH102" s="50">
        <f t="shared" si="37"/>
        <v>0</v>
      </c>
      <c r="BI102" s="50">
        <f t="shared" si="38"/>
        <v>0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44.666666666666664</v>
      </c>
      <c r="BP102" s="51">
        <f t="shared" si="45"/>
        <v>12</v>
      </c>
      <c r="BQ102" s="54">
        <f t="shared" si="46"/>
        <v>0.26865671641791045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24</v>
      </c>
      <c r="N103" s="42">
        <v>6</v>
      </c>
      <c r="O103" s="42">
        <v>8</v>
      </c>
      <c r="P103" s="42"/>
      <c r="Q103" s="42"/>
      <c r="R103" s="42"/>
      <c r="S103" s="42"/>
      <c r="T103" s="42"/>
      <c r="U103" s="42"/>
      <c r="V103" s="85">
        <f t="shared" si="29"/>
        <v>83</v>
      </c>
      <c r="W103" s="86">
        <v>193.33333333333334</v>
      </c>
      <c r="X103" s="99">
        <f t="shared" si="26"/>
        <v>42.931034482758619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/>
      <c r="AF103" s="42"/>
      <c r="AG103" s="42"/>
      <c r="AH103" s="42"/>
      <c r="AI103" s="42"/>
      <c r="AJ103" s="42"/>
      <c r="AK103" s="85">
        <f t="shared" si="30"/>
        <v>0</v>
      </c>
      <c r="AL103" s="86">
        <v>0.66666666666666663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/>
      <c r="AU103" s="42"/>
      <c r="AV103" s="42"/>
      <c r="AW103" s="42"/>
      <c r="AX103" s="42"/>
      <c r="AY103" s="42"/>
      <c r="AZ103" s="85">
        <f t="shared" si="31"/>
        <v>0</v>
      </c>
      <c r="BA103" s="86">
        <v>5.333333333333333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24</v>
      </c>
      <c r="BG103" s="50">
        <f t="shared" si="36"/>
        <v>6</v>
      </c>
      <c r="BH103" s="50">
        <f t="shared" si="37"/>
        <v>8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199.33333333333334</v>
      </c>
      <c r="BP103" s="51">
        <f t="shared" si="45"/>
        <v>83</v>
      </c>
      <c r="BQ103" s="54">
        <f t="shared" si="46"/>
        <v>0.41638795986622074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8</v>
      </c>
      <c r="O104" s="42">
        <v>3</v>
      </c>
      <c r="P104" s="42"/>
      <c r="Q104" s="42"/>
      <c r="R104" s="42"/>
      <c r="S104" s="42"/>
      <c r="T104" s="42"/>
      <c r="U104" s="42"/>
      <c r="V104" s="85">
        <f t="shared" si="29"/>
        <v>45</v>
      </c>
      <c r="W104" s="86">
        <v>143.66666666666666</v>
      </c>
      <c r="X104" s="99">
        <f t="shared" si="26"/>
        <v>31.32250580046404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/>
      <c r="AF104" s="42"/>
      <c r="AG104" s="42"/>
      <c r="AH104" s="42"/>
      <c r="AI104" s="42"/>
      <c r="AJ104" s="42"/>
      <c r="AK104" s="85">
        <f t="shared" si="30"/>
        <v>0</v>
      </c>
      <c r="AL104" s="86">
        <v>1.3333333333333333</v>
      </c>
      <c r="AM104" s="99">
        <f t="shared" si="27"/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/>
      <c r="AU104" s="42"/>
      <c r="AV104" s="42"/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8</v>
      </c>
      <c r="BH104" s="50">
        <f t="shared" si="37"/>
        <v>3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145</v>
      </c>
      <c r="BP104" s="51">
        <f t="shared" si="45"/>
        <v>45</v>
      </c>
      <c r="BQ104" s="54">
        <f t="shared" si="46"/>
        <v>0.31034482758620691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/>
      <c r="Q105" s="42"/>
      <c r="R105" s="42"/>
      <c r="S105" s="42"/>
      <c r="T105" s="42"/>
      <c r="U105" s="42"/>
      <c r="V105" s="85">
        <f t="shared" si="29"/>
        <v>0</v>
      </c>
      <c r="W105" s="86">
        <v>12</v>
      </c>
      <c r="X105" s="99">
        <f t="shared" si="26"/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/>
      <c r="AF105" s="42"/>
      <c r="AG105" s="42"/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/>
      <c r="AU105" s="42"/>
      <c r="AV105" s="42"/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0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>
        <v>0</v>
      </c>
      <c r="P106" s="42"/>
      <c r="Q106" s="42"/>
      <c r="R106" s="42"/>
      <c r="S106" s="42"/>
      <c r="T106" s="42"/>
      <c r="U106" s="42"/>
      <c r="V106" s="85">
        <f t="shared" si="29"/>
        <v>26</v>
      </c>
      <c r="W106" s="86">
        <v>135.66666666666666</v>
      </c>
      <c r="X106" s="99">
        <f t="shared" si="26"/>
        <v>19.164619164619165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/>
      <c r="AF106" s="42"/>
      <c r="AG106" s="42"/>
      <c r="AH106" s="42"/>
      <c r="AI106" s="42"/>
      <c r="AJ106" s="42"/>
      <c r="AK106" s="85">
        <f t="shared" si="30"/>
        <v>0</v>
      </c>
      <c r="AL106" s="86">
        <v>0.33333333333333331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/>
      <c r="AU106" s="42"/>
      <c r="AV106" s="42"/>
      <c r="AW106" s="42"/>
      <c r="AX106" s="42"/>
      <c r="AY106" s="42"/>
      <c r="AZ106" s="85">
        <f t="shared" si="31"/>
        <v>0</v>
      </c>
      <c r="BA106" s="86">
        <v>0.33333333333333331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136.33333333333334</v>
      </c>
      <c r="BP106" s="51">
        <f t="shared" si="45"/>
        <v>26</v>
      </c>
      <c r="BQ106" s="54">
        <f t="shared" si="46"/>
        <v>0.19070904645476772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2</v>
      </c>
      <c r="O107" s="42">
        <v>5</v>
      </c>
      <c r="P107" s="42"/>
      <c r="Q107" s="42"/>
      <c r="R107" s="42"/>
      <c r="S107" s="42"/>
      <c r="T107" s="42"/>
      <c r="U107" s="42"/>
      <c r="V107" s="85">
        <f t="shared" si="29"/>
        <v>30</v>
      </c>
      <c r="W107" s="86">
        <v>191.33333333333334</v>
      </c>
      <c r="X107" s="99">
        <f t="shared" si="26"/>
        <v>15.6794425087108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1</v>
      </c>
      <c r="AE107" s="42"/>
      <c r="AF107" s="42"/>
      <c r="AG107" s="42"/>
      <c r="AH107" s="42"/>
      <c r="AI107" s="42"/>
      <c r="AJ107" s="42"/>
      <c r="AK107" s="85">
        <f t="shared" si="30"/>
        <v>1</v>
      </c>
      <c r="AL107" s="86">
        <v>1.6666666666666667</v>
      </c>
      <c r="AM107" s="99">
        <f t="shared" si="27"/>
        <v>60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/>
      <c r="AU107" s="42"/>
      <c r="AV107" s="42"/>
      <c r="AW107" s="42"/>
      <c r="AX107" s="42"/>
      <c r="AY107" s="42"/>
      <c r="AZ107" s="85">
        <f t="shared" si="31"/>
        <v>3</v>
      </c>
      <c r="BA107" s="86">
        <v>0</v>
      </c>
      <c r="BB107" s="99">
        <f t="shared" si="28"/>
        <v>0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2</v>
      </c>
      <c r="BH107" s="50">
        <f t="shared" si="37"/>
        <v>6</v>
      </c>
      <c r="BI107" s="50">
        <f t="shared" si="38"/>
        <v>0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193</v>
      </c>
      <c r="BP107" s="51">
        <f t="shared" si="45"/>
        <v>34</v>
      </c>
      <c r="BQ107" s="54">
        <f t="shared" si="46"/>
        <v>0.17616580310880828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>
        <v>0</v>
      </c>
      <c r="P108" s="42"/>
      <c r="Q108" s="42"/>
      <c r="R108" s="42"/>
      <c r="S108" s="42"/>
      <c r="T108" s="42"/>
      <c r="U108" s="42"/>
      <c r="V108" s="85">
        <f t="shared" si="29"/>
        <v>1</v>
      </c>
      <c r="W108" s="86">
        <v>57.666666666666664</v>
      </c>
      <c r="X108" s="99">
        <f t="shared" si="26"/>
        <v>1.7341040462427748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/>
      <c r="AF108" s="42"/>
      <c r="AG108" s="42"/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/>
      <c r="AU108" s="42"/>
      <c r="AV108" s="42"/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57.666666666666664</v>
      </c>
      <c r="BP108" s="51">
        <f t="shared" si="45"/>
        <v>1</v>
      </c>
      <c r="BQ108" s="54">
        <f t="shared" si="46"/>
        <v>1.7341040462427747E-2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/>
      <c r="Q109" s="42"/>
      <c r="R109" s="42"/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/>
      <c r="AF109" s="42"/>
      <c r="AG109" s="42"/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/>
      <c r="AU109" s="42"/>
      <c r="AV109" s="42"/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>
        <v>2</v>
      </c>
      <c r="P110" s="42"/>
      <c r="Q110" s="42"/>
      <c r="R110" s="42"/>
      <c r="S110" s="42"/>
      <c r="T110" s="42"/>
      <c r="U110" s="42"/>
      <c r="V110" s="85">
        <f t="shared" si="29"/>
        <v>13</v>
      </c>
      <c r="W110" s="86">
        <v>22.666666666666668</v>
      </c>
      <c r="X110" s="99">
        <f t="shared" si="26"/>
        <v>57.352941176470587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/>
      <c r="AF110" s="42"/>
      <c r="AG110" s="42"/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/>
      <c r="AU110" s="42"/>
      <c r="AV110" s="42"/>
      <c r="AW110" s="42"/>
      <c r="AX110" s="42"/>
      <c r="AY110" s="42"/>
      <c r="AZ110" s="85">
        <f t="shared" si="31"/>
        <v>0</v>
      </c>
      <c r="BA110" s="86">
        <v>2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2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24.666666666666668</v>
      </c>
      <c r="BP110" s="51">
        <f t="shared" si="45"/>
        <v>13</v>
      </c>
      <c r="BQ110" s="54">
        <f t="shared" si="46"/>
        <v>0.52702702702702697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3</v>
      </c>
      <c r="O111" s="42">
        <v>7</v>
      </c>
      <c r="P111" s="42"/>
      <c r="Q111" s="42"/>
      <c r="R111" s="42"/>
      <c r="S111" s="42"/>
      <c r="T111" s="42"/>
      <c r="U111" s="42"/>
      <c r="V111" s="85">
        <f t="shared" si="29"/>
        <v>36</v>
      </c>
      <c r="W111" s="86">
        <v>289.66666666666669</v>
      </c>
      <c r="X111" s="99">
        <f t="shared" si="26"/>
        <v>12.428078250863059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>
        <v>0</v>
      </c>
      <c r="AE111" s="42"/>
      <c r="AF111" s="42"/>
      <c r="AG111" s="42"/>
      <c r="AH111" s="42"/>
      <c r="AI111" s="42"/>
      <c r="AJ111" s="42"/>
      <c r="AK111" s="85">
        <f t="shared" si="30"/>
        <v>1</v>
      </c>
      <c r="AL111" s="86">
        <v>0.66666666666666663</v>
      </c>
      <c r="AM111" s="99">
        <f t="shared" si="27"/>
        <v>150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/>
      <c r="AU111" s="42"/>
      <c r="AV111" s="42"/>
      <c r="AW111" s="42"/>
      <c r="AX111" s="42"/>
      <c r="AY111" s="42"/>
      <c r="AZ111" s="85">
        <f t="shared" si="31"/>
        <v>0</v>
      </c>
      <c r="BA111" s="86">
        <v>0.33333333333333331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3</v>
      </c>
      <c r="BH111" s="50">
        <f t="shared" si="37"/>
        <v>7</v>
      </c>
      <c r="BI111" s="50">
        <f t="shared" si="38"/>
        <v>0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290.66666666666669</v>
      </c>
      <c r="BP111" s="51">
        <f t="shared" si="45"/>
        <v>37</v>
      </c>
      <c r="BQ111" s="54">
        <f t="shared" si="46"/>
        <v>0.12729357798165136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>
        <v>0</v>
      </c>
      <c r="P112" s="42"/>
      <c r="Q112" s="42"/>
      <c r="R112" s="42"/>
      <c r="S112" s="42"/>
      <c r="T112" s="42"/>
      <c r="U112" s="42"/>
      <c r="V112" s="85">
        <f t="shared" si="29"/>
        <v>1</v>
      </c>
      <c r="W112" s="86">
        <v>25.333333333333332</v>
      </c>
      <c r="X112" s="99">
        <f t="shared" si="26"/>
        <v>3.9473684210526319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/>
      <c r="AF112" s="42"/>
      <c r="AG112" s="42"/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/>
      <c r="AU112" s="42"/>
      <c r="AV112" s="42"/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25.333333333333332</v>
      </c>
      <c r="BP112" s="51">
        <f t="shared" si="45"/>
        <v>1</v>
      </c>
      <c r="BQ112" s="54">
        <f t="shared" si="46"/>
        <v>3.9473684210526321E-2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10</v>
      </c>
      <c r="O113" s="42">
        <v>10</v>
      </c>
      <c r="P113" s="42"/>
      <c r="Q113" s="42"/>
      <c r="R113" s="42"/>
      <c r="S113" s="42"/>
      <c r="T113" s="42"/>
      <c r="U113" s="42"/>
      <c r="V113" s="85">
        <f t="shared" si="29"/>
        <v>77</v>
      </c>
      <c r="W113" s="86">
        <v>145.33333333333334</v>
      </c>
      <c r="X113" s="99">
        <f t="shared" si="26"/>
        <v>52.981651376146786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/>
      <c r="AF113" s="42"/>
      <c r="AG113" s="42"/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/>
      <c r="AU113" s="42"/>
      <c r="AV113" s="42"/>
      <c r="AW113" s="42"/>
      <c r="AX113" s="42"/>
      <c r="AY113" s="42"/>
      <c r="AZ113" s="85">
        <f t="shared" si="31"/>
        <v>0</v>
      </c>
      <c r="BA113" s="86">
        <v>0.66666666666666663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10</v>
      </c>
      <c r="BH113" s="50">
        <f t="shared" si="37"/>
        <v>10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146</v>
      </c>
      <c r="BP113" s="51">
        <f t="shared" si="45"/>
        <v>77</v>
      </c>
      <c r="BQ113" s="54">
        <f t="shared" si="46"/>
        <v>0.5273972602739726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3</v>
      </c>
      <c r="N114" s="42">
        <v>2</v>
      </c>
      <c r="O114" s="42">
        <v>0</v>
      </c>
      <c r="P114" s="42"/>
      <c r="Q114" s="42"/>
      <c r="R114" s="42"/>
      <c r="S114" s="42"/>
      <c r="T114" s="42"/>
      <c r="U114" s="42"/>
      <c r="V114" s="85">
        <f t="shared" si="29"/>
        <v>11</v>
      </c>
      <c r="W114" s="86">
        <v>55</v>
      </c>
      <c r="X114" s="99">
        <f t="shared" si="26"/>
        <v>20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/>
      <c r="AF114" s="42"/>
      <c r="AG114" s="42"/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/>
      <c r="AU114" s="42"/>
      <c r="AV114" s="42"/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3</v>
      </c>
      <c r="BG114" s="50">
        <f t="shared" si="36"/>
        <v>2</v>
      </c>
      <c r="BH114" s="50">
        <f t="shared" si="37"/>
        <v>0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55</v>
      </c>
      <c r="BP114" s="51">
        <f t="shared" si="45"/>
        <v>11</v>
      </c>
      <c r="BQ114" s="54">
        <f t="shared" si="46"/>
        <v>0.2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27</v>
      </c>
      <c r="M115" s="42">
        <v>20</v>
      </c>
      <c r="N115" s="42">
        <v>20</v>
      </c>
      <c r="O115" s="42">
        <v>9</v>
      </c>
      <c r="P115" s="42"/>
      <c r="Q115" s="42"/>
      <c r="R115" s="42"/>
      <c r="S115" s="42"/>
      <c r="T115" s="42"/>
      <c r="U115" s="42"/>
      <c r="V115" s="85">
        <f t="shared" si="29"/>
        <v>116</v>
      </c>
      <c r="W115" s="86">
        <v>174.66666666666666</v>
      </c>
      <c r="X115" s="99">
        <f t="shared" si="26"/>
        <v>66.412213740458014</v>
      </c>
      <c r="Y115" s="42">
        <v>0</v>
      </c>
      <c r="Z115" s="42">
        <v>0</v>
      </c>
      <c r="AA115" s="42">
        <v>0</v>
      </c>
      <c r="AB115" s="42">
        <v>0</v>
      </c>
      <c r="AC115" s="42">
        <v>1</v>
      </c>
      <c r="AD115" s="42">
        <v>0</v>
      </c>
      <c r="AE115" s="42"/>
      <c r="AF115" s="42"/>
      <c r="AG115" s="42"/>
      <c r="AH115" s="42"/>
      <c r="AI115" s="42"/>
      <c r="AJ115" s="42"/>
      <c r="AK115" s="85">
        <f t="shared" si="30"/>
        <v>1</v>
      </c>
      <c r="AL115" s="86">
        <v>0.33333333333333331</v>
      </c>
      <c r="AM115" s="99">
        <f t="shared" si="27"/>
        <v>300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/>
      <c r="AU115" s="42"/>
      <c r="AV115" s="42"/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27</v>
      </c>
      <c r="BF115" s="50">
        <f t="shared" si="35"/>
        <v>20</v>
      </c>
      <c r="BG115" s="50">
        <f t="shared" si="36"/>
        <v>21</v>
      </c>
      <c r="BH115" s="50">
        <f t="shared" si="37"/>
        <v>9</v>
      </c>
      <c r="BI115" s="50">
        <f t="shared" si="38"/>
        <v>0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175</v>
      </c>
      <c r="BP115" s="51">
        <f t="shared" si="45"/>
        <v>117</v>
      </c>
      <c r="BQ115" s="54">
        <f t="shared" si="46"/>
        <v>0.66857142857142859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>
        <v>1</v>
      </c>
      <c r="P116" s="42"/>
      <c r="Q116" s="42"/>
      <c r="R116" s="42"/>
      <c r="S116" s="42"/>
      <c r="T116" s="42"/>
      <c r="U116" s="42"/>
      <c r="V116" s="85">
        <f t="shared" si="29"/>
        <v>27</v>
      </c>
      <c r="W116" s="86">
        <v>32</v>
      </c>
      <c r="X116" s="99">
        <f t="shared" si="26"/>
        <v>84.375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/>
      <c r="AF116" s="42"/>
      <c r="AG116" s="42"/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/>
      <c r="AU116" s="42"/>
      <c r="AV116" s="42"/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1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32</v>
      </c>
      <c r="BP116" s="51">
        <f t="shared" si="45"/>
        <v>27</v>
      </c>
      <c r="BQ116" s="54">
        <f t="shared" si="46"/>
        <v>0.84375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>
        <v>0</v>
      </c>
      <c r="P117" s="42"/>
      <c r="Q117" s="42"/>
      <c r="R117" s="42"/>
      <c r="S117" s="42"/>
      <c r="T117" s="42"/>
      <c r="U117" s="42"/>
      <c r="V117" s="85">
        <f t="shared" si="29"/>
        <v>7</v>
      </c>
      <c r="W117" s="86">
        <v>23.666666666666668</v>
      </c>
      <c r="X117" s="99">
        <f t="shared" si="26"/>
        <v>29.577464788732392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/>
      <c r="AF117" s="42"/>
      <c r="AG117" s="42"/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/>
      <c r="AU117" s="42"/>
      <c r="AV117" s="42"/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0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23.666666666666668</v>
      </c>
      <c r="BP117" s="51">
        <f t="shared" si="45"/>
        <v>7</v>
      </c>
      <c r="BQ117" s="54">
        <f t="shared" si="46"/>
        <v>0.29577464788732394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3</v>
      </c>
      <c r="O118" s="42">
        <v>0</v>
      </c>
      <c r="P118" s="42"/>
      <c r="Q118" s="42"/>
      <c r="R118" s="42"/>
      <c r="S118" s="42"/>
      <c r="T118" s="42"/>
      <c r="U118" s="42"/>
      <c r="V118" s="85">
        <f t="shared" si="29"/>
        <v>6</v>
      </c>
      <c r="W118" s="86">
        <v>43</v>
      </c>
      <c r="X118" s="99">
        <f t="shared" si="26"/>
        <v>13.953488372093023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/>
      <c r="AF118" s="42"/>
      <c r="AG118" s="42"/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/>
      <c r="AU118" s="42"/>
      <c r="AV118" s="42"/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3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43</v>
      </c>
      <c r="BP118" s="51">
        <f t="shared" si="45"/>
        <v>6</v>
      </c>
      <c r="BQ118" s="54">
        <f t="shared" si="46"/>
        <v>0.13953488372093023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9</v>
      </c>
      <c r="O119" s="42">
        <v>1</v>
      </c>
      <c r="P119" s="42"/>
      <c r="Q119" s="42"/>
      <c r="R119" s="42"/>
      <c r="S119" s="42"/>
      <c r="T119" s="42"/>
      <c r="U119" s="42"/>
      <c r="V119" s="85">
        <f t="shared" si="29"/>
        <v>32</v>
      </c>
      <c r="W119" s="86">
        <v>65.333333333333329</v>
      </c>
      <c r="X119" s="99">
        <f t="shared" si="26"/>
        <v>48.979591836734699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>
        <v>0</v>
      </c>
      <c r="AE119" s="42"/>
      <c r="AF119" s="42"/>
      <c r="AG119" s="42"/>
      <c r="AH119" s="42"/>
      <c r="AI119" s="42"/>
      <c r="AJ119" s="42"/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/>
      <c r="AU119" s="42"/>
      <c r="AV119" s="42"/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9</v>
      </c>
      <c r="BH119" s="50">
        <f t="shared" si="37"/>
        <v>1</v>
      </c>
      <c r="BI119" s="50">
        <f t="shared" si="38"/>
        <v>0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65.333333333333329</v>
      </c>
      <c r="BP119" s="51">
        <f t="shared" si="45"/>
        <v>33</v>
      </c>
      <c r="BQ119" s="54">
        <f t="shared" si="46"/>
        <v>0.50510204081632659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62</v>
      </c>
      <c r="O120" s="42">
        <v>26</v>
      </c>
      <c r="P120" s="42"/>
      <c r="Q120" s="42"/>
      <c r="R120" s="42"/>
      <c r="S120" s="42"/>
      <c r="T120" s="42"/>
      <c r="U120" s="42"/>
      <c r="V120" s="85">
        <f t="shared" si="29"/>
        <v>320</v>
      </c>
      <c r="W120" s="86">
        <v>327.66666666666669</v>
      </c>
      <c r="X120" s="99">
        <f t="shared" si="26"/>
        <v>97.660223804679546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>
        <v>0</v>
      </c>
      <c r="AE120" s="42"/>
      <c r="AF120" s="42"/>
      <c r="AG120" s="42"/>
      <c r="AH120" s="42"/>
      <c r="AI120" s="42"/>
      <c r="AJ120" s="42"/>
      <c r="AK120" s="85">
        <f t="shared" si="30"/>
        <v>2</v>
      </c>
      <c r="AL120" s="86">
        <v>22.666666666666668</v>
      </c>
      <c r="AM120" s="99">
        <f t="shared" si="27"/>
        <v>8.8235294117647047</v>
      </c>
      <c r="AN120" s="42">
        <v>4</v>
      </c>
      <c r="AO120" s="42">
        <v>5</v>
      </c>
      <c r="AP120" s="42">
        <v>3</v>
      </c>
      <c r="AQ120" s="42">
        <v>5</v>
      </c>
      <c r="AR120" s="42">
        <v>8</v>
      </c>
      <c r="AS120" s="42">
        <v>3</v>
      </c>
      <c r="AT120" s="42"/>
      <c r="AU120" s="42"/>
      <c r="AV120" s="42"/>
      <c r="AW120" s="42"/>
      <c r="AX120" s="42"/>
      <c r="AY120" s="42"/>
      <c r="AZ120" s="85">
        <f t="shared" si="31"/>
        <v>28</v>
      </c>
      <c r="BA120" s="86">
        <v>6.333333333333333</v>
      </c>
      <c r="BB120" s="99">
        <f t="shared" si="28"/>
        <v>442.1052631578948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70</v>
      </c>
      <c r="BH120" s="50">
        <f t="shared" si="37"/>
        <v>29</v>
      </c>
      <c r="BI120" s="50">
        <f t="shared" si="38"/>
        <v>0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356.66666666666669</v>
      </c>
      <c r="BP120" s="51">
        <f t="shared" si="45"/>
        <v>350</v>
      </c>
      <c r="BQ120" s="54">
        <f t="shared" si="46"/>
        <v>0.98130841121495327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4</v>
      </c>
      <c r="O121" s="42">
        <v>0</v>
      </c>
      <c r="P121" s="42"/>
      <c r="Q121" s="42"/>
      <c r="R121" s="42"/>
      <c r="S121" s="42"/>
      <c r="T121" s="42"/>
      <c r="U121" s="42"/>
      <c r="V121" s="85">
        <f t="shared" si="29"/>
        <v>38</v>
      </c>
      <c r="W121" s="86">
        <v>59</v>
      </c>
      <c r="X121" s="99">
        <f t="shared" si="26"/>
        <v>64.406779661016941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/>
      <c r="AF121" s="42"/>
      <c r="AG121" s="42"/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/>
      <c r="AU121" s="42"/>
      <c r="AV121" s="42"/>
      <c r="AW121" s="42"/>
      <c r="AX121" s="42"/>
      <c r="AY121" s="42"/>
      <c r="AZ121" s="85">
        <f t="shared" si="31"/>
        <v>0</v>
      </c>
      <c r="BA121" s="86">
        <v>0.33333333333333331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4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59.333333333333336</v>
      </c>
      <c r="BP121" s="51">
        <f t="shared" si="45"/>
        <v>38</v>
      </c>
      <c r="BQ121" s="54">
        <f t="shared" si="46"/>
        <v>0.6404494382022472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11</v>
      </c>
      <c r="O122" s="42">
        <v>0</v>
      </c>
      <c r="P122" s="42"/>
      <c r="Q122" s="42"/>
      <c r="R122" s="42"/>
      <c r="S122" s="42"/>
      <c r="T122" s="42"/>
      <c r="U122" s="42"/>
      <c r="V122" s="85">
        <f t="shared" si="29"/>
        <v>39</v>
      </c>
      <c r="W122" s="86">
        <v>58.333333333333336</v>
      </c>
      <c r="X122" s="99">
        <f t="shared" si="26"/>
        <v>66.857142857142861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/>
      <c r="AF122" s="42"/>
      <c r="AG122" s="42"/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/>
      <c r="AU122" s="42"/>
      <c r="AV122" s="42"/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11</v>
      </c>
      <c r="BH122" s="50">
        <f t="shared" si="37"/>
        <v>0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58.333333333333336</v>
      </c>
      <c r="BP122" s="51">
        <f t="shared" si="45"/>
        <v>39</v>
      </c>
      <c r="BQ122" s="54">
        <f t="shared" si="46"/>
        <v>0.66857142857142859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27</v>
      </c>
      <c r="O123" s="42">
        <v>0</v>
      </c>
      <c r="P123" s="42"/>
      <c r="Q123" s="42"/>
      <c r="R123" s="42"/>
      <c r="S123" s="42"/>
      <c r="T123" s="42"/>
      <c r="U123" s="42"/>
      <c r="V123" s="85">
        <f t="shared" si="29"/>
        <v>80</v>
      </c>
      <c r="W123" s="86">
        <v>214.66666666666666</v>
      </c>
      <c r="X123" s="99">
        <f t="shared" si="26"/>
        <v>37.267080745341616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>
        <v>0</v>
      </c>
      <c r="AE123" s="42"/>
      <c r="AF123" s="42"/>
      <c r="AG123" s="42"/>
      <c r="AH123" s="42"/>
      <c r="AI123" s="42"/>
      <c r="AJ123" s="42"/>
      <c r="AK123" s="85">
        <f t="shared" si="30"/>
        <v>1</v>
      </c>
      <c r="AL123" s="86">
        <v>22.333333333333332</v>
      </c>
      <c r="AM123" s="99">
        <f t="shared" si="27"/>
        <v>4.477611940298508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>
        <v>0</v>
      </c>
      <c r="AT123" s="42"/>
      <c r="AU123" s="42"/>
      <c r="AV123" s="42"/>
      <c r="AW123" s="42"/>
      <c r="AX123" s="42"/>
      <c r="AY123" s="42"/>
      <c r="AZ123" s="85">
        <f t="shared" si="31"/>
        <v>6</v>
      </c>
      <c r="BA123" s="86">
        <v>3.3333333333333335</v>
      </c>
      <c r="BB123" s="99">
        <f t="shared" si="28"/>
        <v>179.99999999999997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27</v>
      </c>
      <c r="BH123" s="50">
        <f t="shared" si="37"/>
        <v>0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240.33333333333334</v>
      </c>
      <c r="BP123" s="51">
        <f t="shared" si="45"/>
        <v>87</v>
      </c>
      <c r="BQ123" s="54">
        <f t="shared" si="46"/>
        <v>0.36199722607489598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>
        <v>0</v>
      </c>
      <c r="P124" s="42"/>
      <c r="Q124" s="42"/>
      <c r="R124" s="42"/>
      <c r="S124" s="42"/>
      <c r="T124" s="42"/>
      <c r="U124" s="42"/>
      <c r="V124" s="85">
        <f t="shared" si="29"/>
        <v>28</v>
      </c>
      <c r="W124" s="86">
        <v>35</v>
      </c>
      <c r="X124" s="99">
        <f t="shared" si="26"/>
        <v>80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/>
      <c r="AF124" s="42"/>
      <c r="AG124" s="42"/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/>
      <c r="AU124" s="42"/>
      <c r="AV124" s="42"/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35</v>
      </c>
      <c r="BP124" s="51">
        <f t="shared" si="45"/>
        <v>28</v>
      </c>
      <c r="BQ124" s="54">
        <f t="shared" si="46"/>
        <v>0.8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17</v>
      </c>
      <c r="L125" s="42">
        <v>16</v>
      </c>
      <c r="M125" s="42">
        <v>21</v>
      </c>
      <c r="N125" s="42">
        <v>14</v>
      </c>
      <c r="O125" s="42">
        <v>6</v>
      </c>
      <c r="P125" s="42"/>
      <c r="Q125" s="42"/>
      <c r="R125" s="42"/>
      <c r="S125" s="42"/>
      <c r="T125" s="42"/>
      <c r="U125" s="42"/>
      <c r="V125" s="85">
        <f t="shared" si="29"/>
        <v>87</v>
      </c>
      <c r="W125" s="86">
        <v>111.66666666666667</v>
      </c>
      <c r="X125" s="99">
        <f t="shared" si="26"/>
        <v>77.910447761194021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/>
      <c r="AF125" s="42"/>
      <c r="AG125" s="42"/>
      <c r="AH125" s="42"/>
      <c r="AI125" s="42"/>
      <c r="AJ125" s="42"/>
      <c r="AK125" s="85">
        <f t="shared" si="30"/>
        <v>1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2</v>
      </c>
      <c r="AS125" s="42">
        <v>4</v>
      </c>
      <c r="AT125" s="42"/>
      <c r="AU125" s="42"/>
      <c r="AV125" s="42"/>
      <c r="AW125" s="42"/>
      <c r="AX125" s="42"/>
      <c r="AY125" s="42"/>
      <c r="AZ125" s="85">
        <f t="shared" si="31"/>
        <v>6</v>
      </c>
      <c r="BA125" s="86">
        <v>0</v>
      </c>
      <c r="BB125" s="99">
        <f t="shared" si="28"/>
        <v>0</v>
      </c>
      <c r="BC125" s="50">
        <f t="shared" si="32"/>
        <v>14</v>
      </c>
      <c r="BD125" s="50">
        <f t="shared" si="33"/>
        <v>17</v>
      </c>
      <c r="BE125" s="50">
        <f t="shared" si="34"/>
        <v>16</v>
      </c>
      <c r="BF125" s="50">
        <f t="shared" si="35"/>
        <v>21</v>
      </c>
      <c r="BG125" s="50">
        <f t="shared" si="36"/>
        <v>16</v>
      </c>
      <c r="BH125" s="50">
        <f t="shared" si="37"/>
        <v>10</v>
      </c>
      <c r="BI125" s="50">
        <f t="shared" si="38"/>
        <v>0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111.66666666666667</v>
      </c>
      <c r="BP125" s="51">
        <f t="shared" si="45"/>
        <v>94</v>
      </c>
      <c r="BQ125" s="54">
        <f t="shared" si="46"/>
        <v>0.84179104477611932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8</v>
      </c>
      <c r="O126" s="42">
        <v>2</v>
      </c>
      <c r="P126" s="42"/>
      <c r="Q126" s="42"/>
      <c r="R126" s="42"/>
      <c r="S126" s="42"/>
      <c r="T126" s="42"/>
      <c r="U126" s="42"/>
      <c r="V126" s="85">
        <f t="shared" si="29"/>
        <v>36</v>
      </c>
      <c r="W126" s="86">
        <v>115</v>
      </c>
      <c r="X126" s="99">
        <f t="shared" si="26"/>
        <v>31.304347826086961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/>
      <c r="AF126" s="42"/>
      <c r="AG126" s="42"/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/>
      <c r="AU126" s="42"/>
      <c r="AV126" s="42"/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8</v>
      </c>
      <c r="BH126" s="50">
        <f t="shared" si="37"/>
        <v>2</v>
      </c>
      <c r="BI126" s="50">
        <f t="shared" si="38"/>
        <v>0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115</v>
      </c>
      <c r="BP126" s="51">
        <f t="shared" si="45"/>
        <v>36</v>
      </c>
      <c r="BQ126" s="54">
        <f t="shared" si="46"/>
        <v>0.31304347826086959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20</v>
      </c>
      <c r="O127" s="42">
        <v>21</v>
      </c>
      <c r="P127" s="42"/>
      <c r="Q127" s="42"/>
      <c r="R127" s="42"/>
      <c r="S127" s="42"/>
      <c r="T127" s="42"/>
      <c r="U127" s="42"/>
      <c r="V127" s="85">
        <f t="shared" si="29"/>
        <v>93</v>
      </c>
      <c r="W127" s="86">
        <v>110</v>
      </c>
      <c r="X127" s="99">
        <f t="shared" si="26"/>
        <v>84.545454545454547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/>
      <c r="AF127" s="42"/>
      <c r="AG127" s="42"/>
      <c r="AH127" s="42"/>
      <c r="AI127" s="42"/>
      <c r="AJ127" s="42"/>
      <c r="AK127" s="85">
        <f t="shared" si="30"/>
        <v>0</v>
      </c>
      <c r="AL127" s="86">
        <v>0.33333333333333331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/>
      <c r="AU127" s="42"/>
      <c r="AV127" s="42"/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20</v>
      </c>
      <c r="BH127" s="50">
        <f t="shared" si="37"/>
        <v>21</v>
      </c>
      <c r="BI127" s="50">
        <f t="shared" si="38"/>
        <v>0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110.33333333333333</v>
      </c>
      <c r="BP127" s="51">
        <f t="shared" si="45"/>
        <v>93</v>
      </c>
      <c r="BQ127" s="54">
        <f t="shared" si="46"/>
        <v>0.84290030211480371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36</v>
      </c>
      <c r="O128" s="42">
        <v>7</v>
      </c>
      <c r="P128" s="42"/>
      <c r="Q128" s="42"/>
      <c r="R128" s="42"/>
      <c r="S128" s="42"/>
      <c r="T128" s="42"/>
      <c r="U128" s="42"/>
      <c r="V128" s="85">
        <f t="shared" si="29"/>
        <v>88</v>
      </c>
      <c r="W128" s="86">
        <v>104.66666666666667</v>
      </c>
      <c r="X128" s="99">
        <f t="shared" si="26"/>
        <v>84.076433121019107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/>
      <c r="AF128" s="42"/>
      <c r="AG128" s="42"/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/>
      <c r="AU128" s="42"/>
      <c r="AV128" s="42"/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36</v>
      </c>
      <c r="BH128" s="50">
        <f t="shared" si="37"/>
        <v>7</v>
      </c>
      <c r="BI128" s="50">
        <f t="shared" si="38"/>
        <v>0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104.66666666666667</v>
      </c>
      <c r="BP128" s="51">
        <f t="shared" si="45"/>
        <v>88</v>
      </c>
      <c r="BQ128" s="54">
        <f t="shared" si="46"/>
        <v>0.84076433121019101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19</v>
      </c>
      <c r="O129" s="42">
        <v>5</v>
      </c>
      <c r="P129" s="42"/>
      <c r="Q129" s="42"/>
      <c r="R129" s="42"/>
      <c r="S129" s="42"/>
      <c r="T129" s="42"/>
      <c r="U129" s="42"/>
      <c r="V129" s="85">
        <f t="shared" si="29"/>
        <v>88</v>
      </c>
      <c r="W129" s="86">
        <v>50</v>
      </c>
      <c r="X129" s="99">
        <f t="shared" si="26"/>
        <v>176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/>
      <c r="AF129" s="42"/>
      <c r="AG129" s="42"/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/>
      <c r="AU129" s="42"/>
      <c r="AV129" s="42"/>
      <c r="AW129" s="42"/>
      <c r="AX129" s="42"/>
      <c r="AY129" s="42"/>
      <c r="AZ129" s="85">
        <f t="shared" si="31"/>
        <v>0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19</v>
      </c>
      <c r="BH129" s="50">
        <f t="shared" si="37"/>
        <v>5</v>
      </c>
      <c r="BI129" s="50">
        <f t="shared" si="38"/>
        <v>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50</v>
      </c>
      <c r="BP129" s="51">
        <f t="shared" si="45"/>
        <v>88</v>
      </c>
      <c r="BQ129" s="54">
        <f t="shared" si="46"/>
        <v>1.76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7</v>
      </c>
      <c r="O130" s="42">
        <v>1</v>
      </c>
      <c r="P130" s="42"/>
      <c r="Q130" s="42"/>
      <c r="R130" s="42"/>
      <c r="S130" s="42"/>
      <c r="T130" s="42"/>
      <c r="U130" s="42"/>
      <c r="V130" s="85">
        <f t="shared" si="29"/>
        <v>29</v>
      </c>
      <c r="W130" s="86">
        <v>26.333333333333332</v>
      </c>
      <c r="X130" s="99">
        <f t="shared" si="26"/>
        <v>110.12658227848102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/>
      <c r="AF130" s="42"/>
      <c r="AG130" s="42"/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/>
      <c r="AU130" s="42"/>
      <c r="AV130" s="42"/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7</v>
      </c>
      <c r="BH130" s="50">
        <f t="shared" si="37"/>
        <v>1</v>
      </c>
      <c r="BI130" s="50">
        <f t="shared" si="38"/>
        <v>0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26.333333333333332</v>
      </c>
      <c r="BP130" s="51">
        <f t="shared" si="45"/>
        <v>29</v>
      </c>
      <c r="BQ130" s="54">
        <f t="shared" si="46"/>
        <v>1.1012658227848102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>
        <v>0</v>
      </c>
      <c r="P131" s="42"/>
      <c r="Q131" s="42"/>
      <c r="R131" s="42"/>
      <c r="S131" s="42"/>
      <c r="T131" s="42"/>
      <c r="U131" s="42"/>
      <c r="V131" s="85">
        <f t="shared" si="29"/>
        <v>10</v>
      </c>
      <c r="W131" s="86">
        <v>51.666666666666664</v>
      </c>
      <c r="X131" s="99">
        <f t="shared" si="26"/>
        <v>19.35483870967742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/>
      <c r="AF131" s="42"/>
      <c r="AG131" s="42"/>
      <c r="AH131" s="42"/>
      <c r="AI131" s="42"/>
      <c r="AJ131" s="42"/>
      <c r="AK131" s="85">
        <f t="shared" si="30"/>
        <v>0</v>
      </c>
      <c r="AL131" s="86">
        <v>1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/>
      <c r="AU131" s="42"/>
      <c r="AV131" s="42"/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52.666666666666664</v>
      </c>
      <c r="BP131" s="51">
        <f t="shared" si="45"/>
        <v>10</v>
      </c>
      <c r="BQ131" s="54">
        <f t="shared" si="46"/>
        <v>0.189873417721519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4</v>
      </c>
      <c r="O132" s="42">
        <v>0</v>
      </c>
      <c r="P132" s="42"/>
      <c r="Q132" s="42"/>
      <c r="R132" s="42"/>
      <c r="S132" s="42"/>
      <c r="T132" s="42"/>
      <c r="U132" s="42"/>
      <c r="V132" s="85">
        <f t="shared" si="29"/>
        <v>9</v>
      </c>
      <c r="W132" s="86">
        <v>21.666666666666668</v>
      </c>
      <c r="X132" s="99">
        <f t="shared" si="26"/>
        <v>41.538461538461533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/>
      <c r="AF132" s="42"/>
      <c r="AG132" s="42"/>
      <c r="AH132" s="42"/>
      <c r="AI132" s="42"/>
      <c r="AJ132" s="42"/>
      <c r="AK132" s="85">
        <f t="shared" si="30"/>
        <v>0</v>
      </c>
      <c r="AL132" s="86">
        <v>0.33333333333333331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/>
      <c r="AU132" s="42"/>
      <c r="AV132" s="42"/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4</v>
      </c>
      <c r="BH132" s="50">
        <f t="shared" si="37"/>
        <v>0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22</v>
      </c>
      <c r="BP132" s="51">
        <f t="shared" si="45"/>
        <v>9</v>
      </c>
      <c r="BQ132" s="54">
        <f t="shared" si="46"/>
        <v>0.40909090909090912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/>
      <c r="Q133" s="42"/>
      <c r="R133" s="42"/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/>
      <c r="AF133" s="42"/>
      <c r="AG133" s="42"/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/>
      <c r="AU133" s="42"/>
      <c r="AV133" s="42"/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17</v>
      </c>
      <c r="N134" s="42">
        <v>3</v>
      </c>
      <c r="O134" s="42">
        <v>3</v>
      </c>
      <c r="P134" s="42"/>
      <c r="Q134" s="42"/>
      <c r="R134" s="42"/>
      <c r="S134" s="42"/>
      <c r="T134" s="42"/>
      <c r="U134" s="42"/>
      <c r="V134" s="85">
        <f t="shared" si="29"/>
        <v>38</v>
      </c>
      <c r="W134" s="86">
        <v>78.666666666666671</v>
      </c>
      <c r="X134" s="99">
        <f t="shared" ref="X134:X197" si="47">IFERROR(V134/W134,0)*100</f>
        <v>48.305084745762713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/>
      <c r="AF134" s="42"/>
      <c r="AG134" s="42"/>
      <c r="AH134" s="42"/>
      <c r="AI134" s="42"/>
      <c r="AJ134" s="42"/>
      <c r="AK134" s="85">
        <f t="shared" si="30"/>
        <v>0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/>
      <c r="AU134" s="42"/>
      <c r="AV134" s="42"/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17</v>
      </c>
      <c r="BG134" s="50">
        <f t="shared" si="36"/>
        <v>3</v>
      </c>
      <c r="BH134" s="50">
        <f t="shared" si="37"/>
        <v>3</v>
      </c>
      <c r="BI134" s="50">
        <f t="shared" si="38"/>
        <v>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78.666666666666671</v>
      </c>
      <c r="BP134" s="51">
        <f t="shared" si="45"/>
        <v>38</v>
      </c>
      <c r="BQ134" s="54">
        <f t="shared" si="46"/>
        <v>0.48305084745762711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4</v>
      </c>
      <c r="N135" s="42">
        <v>2</v>
      </c>
      <c r="O135" s="42">
        <v>2</v>
      </c>
      <c r="P135" s="42"/>
      <c r="Q135" s="42"/>
      <c r="R135" s="42"/>
      <c r="S135" s="42"/>
      <c r="T135" s="42"/>
      <c r="U135" s="42"/>
      <c r="V135" s="85">
        <f t="shared" ref="V135:V198" si="50">SUM(J135:U135)</f>
        <v>11</v>
      </c>
      <c r="W135" s="86">
        <v>24.666666666666668</v>
      </c>
      <c r="X135" s="99">
        <f t="shared" si="47"/>
        <v>44.594594594594597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/>
      <c r="AF135" s="42"/>
      <c r="AG135" s="42"/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/>
      <c r="AU135" s="42"/>
      <c r="AV135" s="42"/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4</v>
      </c>
      <c r="BG135" s="50">
        <f t="shared" ref="BG135:BG198" si="57">+N135+AC135+AR135</f>
        <v>2</v>
      </c>
      <c r="BH135" s="50">
        <f t="shared" ref="BH135:BH198" si="58">+O135+AD135+AS135</f>
        <v>2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24.666666666666668</v>
      </c>
      <c r="BP135" s="51">
        <f t="shared" ref="BP135:BP198" si="66">V135+AK135+AZ135</f>
        <v>11</v>
      </c>
      <c r="BQ135" s="54">
        <f t="shared" ref="BQ135:BQ198" si="67">IFERROR(BP135/BO135,0)</f>
        <v>0.44594594594594594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3</v>
      </c>
      <c r="N136" s="42">
        <v>4</v>
      </c>
      <c r="O136" s="42">
        <v>0</v>
      </c>
      <c r="P136" s="42"/>
      <c r="Q136" s="42"/>
      <c r="R136" s="42"/>
      <c r="S136" s="42"/>
      <c r="T136" s="42"/>
      <c r="U136" s="42"/>
      <c r="V136" s="85">
        <f t="shared" si="50"/>
        <v>17</v>
      </c>
      <c r="W136" s="86">
        <v>56.333333333333336</v>
      </c>
      <c r="X136" s="99">
        <f t="shared" si="47"/>
        <v>30.177514792899409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/>
      <c r="AF136" s="42"/>
      <c r="AG136" s="42"/>
      <c r="AH136" s="42"/>
      <c r="AI136" s="42"/>
      <c r="AJ136" s="42"/>
      <c r="AK136" s="85">
        <f t="shared" si="51"/>
        <v>0</v>
      </c>
      <c r="AL136" s="86">
        <v>0.33333333333333331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/>
      <c r="AU136" s="42"/>
      <c r="AV136" s="42"/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3</v>
      </c>
      <c r="BG136" s="50">
        <f t="shared" si="57"/>
        <v>4</v>
      </c>
      <c r="BH136" s="50">
        <f t="shared" si="58"/>
        <v>0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56.666666666666671</v>
      </c>
      <c r="BP136" s="51">
        <f t="shared" si="66"/>
        <v>17</v>
      </c>
      <c r="BQ136" s="54">
        <f t="shared" si="67"/>
        <v>0.3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12</v>
      </c>
      <c r="N137" s="42">
        <v>26</v>
      </c>
      <c r="O137" s="42">
        <v>0</v>
      </c>
      <c r="P137" s="42"/>
      <c r="Q137" s="42"/>
      <c r="R137" s="42"/>
      <c r="S137" s="42"/>
      <c r="T137" s="42"/>
      <c r="U137" s="42"/>
      <c r="V137" s="85">
        <f t="shared" si="50"/>
        <v>77</v>
      </c>
      <c r="W137" s="86">
        <v>173</v>
      </c>
      <c r="X137" s="99">
        <f t="shared" si="47"/>
        <v>44.508670520231213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/>
      <c r="AF137" s="42"/>
      <c r="AG137" s="42"/>
      <c r="AH137" s="42"/>
      <c r="AI137" s="42"/>
      <c r="AJ137" s="42"/>
      <c r="AK137" s="85">
        <f t="shared" si="51"/>
        <v>0</v>
      </c>
      <c r="AL137" s="86">
        <v>0.33333333333333331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>
        <v>0</v>
      </c>
      <c r="AT137" s="42"/>
      <c r="AU137" s="42"/>
      <c r="AV137" s="42"/>
      <c r="AW137" s="42"/>
      <c r="AX137" s="42"/>
      <c r="AY137" s="42"/>
      <c r="AZ137" s="85">
        <f t="shared" si="52"/>
        <v>4</v>
      </c>
      <c r="BA137" s="86">
        <v>0</v>
      </c>
      <c r="BB137" s="99">
        <f t="shared" si="49"/>
        <v>0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13</v>
      </c>
      <c r="BG137" s="50">
        <f t="shared" si="57"/>
        <v>26</v>
      </c>
      <c r="BH137" s="50">
        <f t="shared" si="58"/>
        <v>0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173.33333333333334</v>
      </c>
      <c r="BP137" s="51">
        <f t="shared" si="66"/>
        <v>81</v>
      </c>
      <c r="BQ137" s="54">
        <f t="shared" si="67"/>
        <v>0.46730769230769226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>
        <v>4</v>
      </c>
      <c r="P138" s="42"/>
      <c r="Q138" s="42"/>
      <c r="R138" s="42"/>
      <c r="S138" s="42"/>
      <c r="T138" s="42"/>
      <c r="U138" s="42"/>
      <c r="V138" s="85">
        <f t="shared" si="50"/>
        <v>24</v>
      </c>
      <c r="W138" s="86">
        <v>82.666666666666671</v>
      </c>
      <c r="X138" s="99">
        <f t="shared" si="47"/>
        <v>29.032258064516125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/>
      <c r="AF138" s="42"/>
      <c r="AG138" s="42"/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/>
      <c r="AU138" s="42"/>
      <c r="AV138" s="42"/>
      <c r="AW138" s="42"/>
      <c r="AX138" s="42"/>
      <c r="AY138" s="42"/>
      <c r="AZ138" s="85">
        <f t="shared" si="52"/>
        <v>4</v>
      </c>
      <c r="BA138" s="86">
        <v>0.33333333333333331</v>
      </c>
      <c r="BB138" s="99">
        <f t="shared" si="49"/>
        <v>1200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4</v>
      </c>
      <c r="BI138" s="50">
        <f t="shared" si="59"/>
        <v>0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83</v>
      </c>
      <c r="BP138" s="51">
        <f t="shared" si="66"/>
        <v>28</v>
      </c>
      <c r="BQ138" s="54">
        <f t="shared" si="67"/>
        <v>0.33734939759036142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8</v>
      </c>
      <c r="O139" s="42">
        <v>2</v>
      </c>
      <c r="P139" s="42"/>
      <c r="Q139" s="42"/>
      <c r="R139" s="42"/>
      <c r="S139" s="42"/>
      <c r="T139" s="42"/>
      <c r="U139" s="42"/>
      <c r="V139" s="85">
        <f t="shared" si="50"/>
        <v>10</v>
      </c>
      <c r="W139" s="86">
        <v>50</v>
      </c>
      <c r="X139" s="99">
        <f t="shared" si="47"/>
        <v>20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/>
      <c r="AF139" s="42"/>
      <c r="AG139" s="42"/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/>
      <c r="AU139" s="42"/>
      <c r="AV139" s="42"/>
      <c r="AW139" s="42"/>
      <c r="AX139" s="42"/>
      <c r="AY139" s="42"/>
      <c r="AZ139" s="85">
        <f t="shared" si="52"/>
        <v>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8</v>
      </c>
      <c r="BH139" s="50">
        <f t="shared" si="58"/>
        <v>2</v>
      </c>
      <c r="BI139" s="50">
        <f t="shared" si="59"/>
        <v>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50</v>
      </c>
      <c r="BP139" s="51">
        <f t="shared" si="66"/>
        <v>10</v>
      </c>
      <c r="BQ139" s="54">
        <f t="shared" si="67"/>
        <v>0.2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1</v>
      </c>
      <c r="O140" s="42">
        <v>0</v>
      </c>
      <c r="P140" s="42"/>
      <c r="Q140" s="42"/>
      <c r="R140" s="42"/>
      <c r="S140" s="42"/>
      <c r="T140" s="42"/>
      <c r="U140" s="42"/>
      <c r="V140" s="85">
        <f t="shared" si="50"/>
        <v>1</v>
      </c>
      <c r="W140" s="86">
        <v>0.66666666666666663</v>
      </c>
      <c r="X140" s="99">
        <f t="shared" si="47"/>
        <v>150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/>
      <c r="AF140" s="42"/>
      <c r="AG140" s="42"/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/>
      <c r="AU140" s="42"/>
      <c r="AV140" s="42"/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1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0.66666666666666663</v>
      </c>
      <c r="BP140" s="51">
        <f t="shared" si="66"/>
        <v>1</v>
      </c>
      <c r="BQ140" s="54">
        <f t="shared" si="67"/>
        <v>1.5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>
        <v>0</v>
      </c>
      <c r="P141" s="42"/>
      <c r="Q141" s="42"/>
      <c r="R141" s="42"/>
      <c r="S141" s="42"/>
      <c r="T141" s="42"/>
      <c r="U141" s="42"/>
      <c r="V141" s="85">
        <f t="shared" si="50"/>
        <v>1</v>
      </c>
      <c r="W141" s="86">
        <v>1</v>
      </c>
      <c r="X141" s="99">
        <f t="shared" si="47"/>
        <v>100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/>
      <c r="AF141" s="42"/>
      <c r="AG141" s="42"/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/>
      <c r="AU141" s="42"/>
      <c r="AV141" s="42"/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</v>
      </c>
      <c r="BP141" s="51">
        <f t="shared" si="66"/>
        <v>1</v>
      </c>
      <c r="BQ141" s="54">
        <f t="shared" si="67"/>
        <v>1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>
        <v>0</v>
      </c>
      <c r="P142" s="42"/>
      <c r="Q142" s="42"/>
      <c r="R142" s="42"/>
      <c r="S142" s="42"/>
      <c r="T142" s="42"/>
      <c r="U142" s="42"/>
      <c r="V142" s="85">
        <f t="shared" si="50"/>
        <v>6</v>
      </c>
      <c r="W142" s="86">
        <v>1</v>
      </c>
      <c r="X142" s="99">
        <f t="shared" si="47"/>
        <v>600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/>
      <c r="AF142" s="42"/>
      <c r="AG142" s="42"/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/>
      <c r="AU142" s="42"/>
      <c r="AV142" s="42"/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</v>
      </c>
      <c r="BP142" s="51">
        <f t="shared" si="66"/>
        <v>6</v>
      </c>
      <c r="BQ142" s="54">
        <f t="shared" si="67"/>
        <v>6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0</v>
      </c>
      <c r="O143" s="42">
        <v>0</v>
      </c>
      <c r="P143" s="42"/>
      <c r="Q143" s="42"/>
      <c r="R143" s="42"/>
      <c r="S143" s="42"/>
      <c r="T143" s="42"/>
      <c r="U143" s="42"/>
      <c r="V143" s="85">
        <f t="shared" si="50"/>
        <v>12</v>
      </c>
      <c r="W143" s="86">
        <v>13</v>
      </c>
      <c r="X143" s="99">
        <f t="shared" si="47"/>
        <v>92.307692307692307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/>
      <c r="AF143" s="42"/>
      <c r="AG143" s="42"/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/>
      <c r="AU143" s="42"/>
      <c r="AV143" s="42"/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13</v>
      </c>
      <c r="BP143" s="51">
        <f t="shared" si="66"/>
        <v>12</v>
      </c>
      <c r="BQ143" s="54">
        <f t="shared" si="67"/>
        <v>0.92307692307692313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>
        <v>2</v>
      </c>
      <c r="P144" s="42"/>
      <c r="Q144" s="42"/>
      <c r="R144" s="42"/>
      <c r="S144" s="42"/>
      <c r="T144" s="42"/>
      <c r="U144" s="42"/>
      <c r="V144" s="85">
        <f t="shared" si="50"/>
        <v>27</v>
      </c>
      <c r="W144" s="86">
        <v>30.666666666666668</v>
      </c>
      <c r="X144" s="99">
        <f t="shared" si="47"/>
        <v>88.043478260869563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/>
      <c r="AF144" s="42"/>
      <c r="AG144" s="42"/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/>
      <c r="AU144" s="42"/>
      <c r="AV144" s="42"/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2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30.666666666666668</v>
      </c>
      <c r="BP144" s="51">
        <f t="shared" si="66"/>
        <v>27</v>
      </c>
      <c r="BQ144" s="54">
        <f t="shared" si="67"/>
        <v>0.88043478260869557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8</v>
      </c>
      <c r="O145" s="42">
        <v>4</v>
      </c>
      <c r="P145" s="42"/>
      <c r="Q145" s="42"/>
      <c r="R145" s="42"/>
      <c r="S145" s="42"/>
      <c r="T145" s="42"/>
      <c r="U145" s="42"/>
      <c r="V145" s="85">
        <f t="shared" si="50"/>
        <v>43</v>
      </c>
      <c r="W145" s="86">
        <v>33</v>
      </c>
      <c r="X145" s="99">
        <f t="shared" si="47"/>
        <v>130.30303030303031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/>
      <c r="AF145" s="42"/>
      <c r="AG145" s="42"/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/>
      <c r="AU145" s="42"/>
      <c r="AV145" s="42"/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8</v>
      </c>
      <c r="BH145" s="50">
        <f t="shared" si="58"/>
        <v>4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33</v>
      </c>
      <c r="BP145" s="51">
        <f t="shared" si="66"/>
        <v>43</v>
      </c>
      <c r="BQ145" s="54">
        <f t="shared" si="67"/>
        <v>1.303030303030303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5</v>
      </c>
      <c r="O146" s="42">
        <v>1</v>
      </c>
      <c r="P146" s="42"/>
      <c r="Q146" s="42"/>
      <c r="R146" s="42"/>
      <c r="S146" s="42"/>
      <c r="T146" s="42"/>
      <c r="U146" s="42"/>
      <c r="V146" s="85">
        <f t="shared" si="50"/>
        <v>25</v>
      </c>
      <c r="W146" s="86">
        <v>20.666666666666668</v>
      </c>
      <c r="X146" s="99">
        <f t="shared" si="47"/>
        <v>120.96774193548387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/>
      <c r="AF146" s="42"/>
      <c r="AG146" s="42"/>
      <c r="AH146" s="42"/>
      <c r="AI146" s="42"/>
      <c r="AJ146" s="42"/>
      <c r="AK146" s="85">
        <f t="shared" si="51"/>
        <v>3</v>
      </c>
      <c r="AL146" s="86">
        <v>0.33333333333333331</v>
      </c>
      <c r="AM146" s="99">
        <f t="shared" si="48"/>
        <v>900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/>
      <c r="AU146" s="42"/>
      <c r="AV146" s="42"/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5</v>
      </c>
      <c r="BH146" s="50">
        <f t="shared" si="58"/>
        <v>1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21</v>
      </c>
      <c r="BP146" s="51">
        <f t="shared" si="66"/>
        <v>28</v>
      </c>
      <c r="BQ146" s="54">
        <f t="shared" si="67"/>
        <v>1.3333333333333333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14</v>
      </c>
      <c r="O147" s="42">
        <v>12</v>
      </c>
      <c r="P147" s="42"/>
      <c r="Q147" s="42"/>
      <c r="R147" s="42"/>
      <c r="S147" s="42"/>
      <c r="T147" s="42"/>
      <c r="U147" s="42"/>
      <c r="V147" s="85">
        <f t="shared" si="50"/>
        <v>63</v>
      </c>
      <c r="W147" s="86">
        <v>24.333333333333332</v>
      </c>
      <c r="X147" s="99">
        <f t="shared" si="47"/>
        <v>258.90410958904113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/>
      <c r="AF147" s="42"/>
      <c r="AG147" s="42"/>
      <c r="AH147" s="42"/>
      <c r="AI147" s="42"/>
      <c r="AJ147" s="42"/>
      <c r="AK147" s="85">
        <f t="shared" si="51"/>
        <v>1</v>
      </c>
      <c r="AL147" s="86">
        <v>1.3333333333333333</v>
      </c>
      <c r="AM147" s="99">
        <f t="shared" si="48"/>
        <v>75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>
        <v>0</v>
      </c>
      <c r="AT147" s="42"/>
      <c r="AU147" s="42"/>
      <c r="AV147" s="42"/>
      <c r="AW147" s="42"/>
      <c r="AX147" s="42"/>
      <c r="AY147" s="42"/>
      <c r="AZ147" s="85">
        <f t="shared" si="52"/>
        <v>6</v>
      </c>
      <c r="BA147" s="86">
        <v>0</v>
      </c>
      <c r="BB147" s="99">
        <f t="shared" si="49"/>
        <v>0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20</v>
      </c>
      <c r="BH147" s="50">
        <f t="shared" si="58"/>
        <v>12</v>
      </c>
      <c r="BI147" s="50">
        <f t="shared" si="59"/>
        <v>0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25.666666666666664</v>
      </c>
      <c r="BP147" s="51">
        <f t="shared" si="66"/>
        <v>70</v>
      </c>
      <c r="BQ147" s="54">
        <f t="shared" si="67"/>
        <v>2.7272727272727275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>
        <v>2</v>
      </c>
      <c r="P148" s="42"/>
      <c r="Q148" s="42"/>
      <c r="R148" s="42"/>
      <c r="S148" s="42"/>
      <c r="T148" s="42"/>
      <c r="U148" s="42"/>
      <c r="V148" s="85">
        <f t="shared" si="50"/>
        <v>18</v>
      </c>
      <c r="W148" s="86">
        <v>30</v>
      </c>
      <c r="X148" s="99">
        <f t="shared" si="47"/>
        <v>60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/>
      <c r="AF148" s="42"/>
      <c r="AG148" s="42"/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/>
      <c r="AU148" s="42"/>
      <c r="AV148" s="42"/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2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30</v>
      </c>
      <c r="BP148" s="51">
        <f t="shared" si="66"/>
        <v>19</v>
      </c>
      <c r="BQ148" s="54">
        <f t="shared" si="67"/>
        <v>0.6333333333333333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8</v>
      </c>
      <c r="O149" s="42">
        <v>3</v>
      </c>
      <c r="P149" s="42"/>
      <c r="Q149" s="42"/>
      <c r="R149" s="42"/>
      <c r="S149" s="42"/>
      <c r="T149" s="42"/>
      <c r="U149" s="42"/>
      <c r="V149" s="85">
        <f t="shared" si="50"/>
        <v>52</v>
      </c>
      <c r="W149" s="86">
        <v>31</v>
      </c>
      <c r="X149" s="99">
        <f t="shared" si="47"/>
        <v>167.74193548387098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/>
      <c r="AF149" s="42"/>
      <c r="AG149" s="42"/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/>
      <c r="AU149" s="42"/>
      <c r="AV149" s="42"/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8</v>
      </c>
      <c r="BH149" s="50">
        <f t="shared" si="58"/>
        <v>3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31</v>
      </c>
      <c r="BP149" s="51">
        <f t="shared" si="66"/>
        <v>52</v>
      </c>
      <c r="BQ149" s="54">
        <f t="shared" si="67"/>
        <v>1.6774193548387097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2</v>
      </c>
      <c r="N150" s="42">
        <v>9</v>
      </c>
      <c r="O150" s="42">
        <v>3</v>
      </c>
      <c r="P150" s="42"/>
      <c r="Q150" s="42"/>
      <c r="R150" s="42"/>
      <c r="S150" s="42"/>
      <c r="T150" s="42"/>
      <c r="U150" s="42"/>
      <c r="V150" s="85">
        <f t="shared" si="50"/>
        <v>26</v>
      </c>
      <c r="W150" s="86">
        <v>39</v>
      </c>
      <c r="X150" s="99">
        <f t="shared" si="47"/>
        <v>66.666666666666657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/>
      <c r="AF150" s="42"/>
      <c r="AG150" s="42"/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/>
      <c r="AU150" s="42"/>
      <c r="AV150" s="42"/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2</v>
      </c>
      <c r="BG150" s="50">
        <f t="shared" si="57"/>
        <v>9</v>
      </c>
      <c r="BH150" s="50">
        <f t="shared" si="58"/>
        <v>3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39</v>
      </c>
      <c r="BP150" s="51">
        <f t="shared" si="66"/>
        <v>26</v>
      </c>
      <c r="BQ150" s="54">
        <f t="shared" si="67"/>
        <v>0.66666666666666663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78</v>
      </c>
      <c r="O151" s="42">
        <v>26</v>
      </c>
      <c r="P151" s="42"/>
      <c r="Q151" s="42"/>
      <c r="R151" s="42"/>
      <c r="S151" s="42"/>
      <c r="T151" s="42"/>
      <c r="U151" s="42"/>
      <c r="V151" s="85">
        <f t="shared" si="50"/>
        <v>466</v>
      </c>
      <c r="W151" s="86">
        <v>495.66666666666669</v>
      </c>
      <c r="X151" s="99">
        <f t="shared" si="47"/>
        <v>94.014794889038328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>
        <v>0</v>
      </c>
      <c r="AE151" s="42"/>
      <c r="AF151" s="42"/>
      <c r="AG151" s="42"/>
      <c r="AH151" s="42"/>
      <c r="AI151" s="42"/>
      <c r="AJ151" s="42"/>
      <c r="AK151" s="85">
        <f t="shared" si="51"/>
        <v>2</v>
      </c>
      <c r="AL151" s="86">
        <v>2</v>
      </c>
      <c r="AM151" s="99">
        <f t="shared" si="48"/>
        <v>100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>
        <v>0</v>
      </c>
      <c r="AT151" s="42"/>
      <c r="AU151" s="42"/>
      <c r="AV151" s="42"/>
      <c r="AW151" s="42"/>
      <c r="AX151" s="42"/>
      <c r="AY151" s="42"/>
      <c r="AZ151" s="85">
        <f t="shared" si="52"/>
        <v>4</v>
      </c>
      <c r="BA151" s="86">
        <v>2</v>
      </c>
      <c r="BB151" s="99">
        <f t="shared" si="49"/>
        <v>200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79</v>
      </c>
      <c r="BH151" s="50">
        <f t="shared" si="58"/>
        <v>26</v>
      </c>
      <c r="BI151" s="50">
        <f t="shared" si="59"/>
        <v>0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499.66666666666669</v>
      </c>
      <c r="BP151" s="51">
        <f t="shared" si="66"/>
        <v>472</v>
      </c>
      <c r="BQ151" s="54">
        <f t="shared" si="67"/>
        <v>0.94462975316877917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>
        <v>0</v>
      </c>
      <c r="P152" s="42"/>
      <c r="Q152" s="42"/>
      <c r="R152" s="42"/>
      <c r="S152" s="42"/>
      <c r="T152" s="42"/>
      <c r="U152" s="42"/>
      <c r="V152" s="85">
        <f t="shared" si="50"/>
        <v>8</v>
      </c>
      <c r="W152" s="86">
        <v>28</v>
      </c>
      <c r="X152" s="99">
        <f t="shared" si="47"/>
        <v>28.571428571428569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/>
      <c r="AF152" s="42"/>
      <c r="AG152" s="42"/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/>
      <c r="AU152" s="42"/>
      <c r="AV152" s="42"/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28</v>
      </c>
      <c r="BP152" s="51">
        <f t="shared" si="66"/>
        <v>8</v>
      </c>
      <c r="BQ152" s="54">
        <f t="shared" si="67"/>
        <v>0.2857142857142857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>
        <v>0</v>
      </c>
      <c r="P153" s="42"/>
      <c r="Q153" s="42"/>
      <c r="R153" s="42"/>
      <c r="S153" s="42"/>
      <c r="T153" s="42"/>
      <c r="U153" s="42"/>
      <c r="V153" s="85">
        <f t="shared" si="50"/>
        <v>15</v>
      </c>
      <c r="W153" s="86">
        <v>52.666666666666664</v>
      </c>
      <c r="X153" s="99">
        <f t="shared" si="47"/>
        <v>28.481012658227851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/>
      <c r="AF153" s="42"/>
      <c r="AG153" s="42"/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/>
      <c r="AU153" s="42"/>
      <c r="AV153" s="42"/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0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52.666666666666664</v>
      </c>
      <c r="BP153" s="51">
        <f t="shared" si="66"/>
        <v>15</v>
      </c>
      <c r="BQ153" s="54">
        <f t="shared" si="67"/>
        <v>0.2848101265822785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>
        <v>1</v>
      </c>
      <c r="P154" s="42"/>
      <c r="Q154" s="42"/>
      <c r="R154" s="42"/>
      <c r="S154" s="42"/>
      <c r="T154" s="42"/>
      <c r="U154" s="42"/>
      <c r="V154" s="85">
        <f t="shared" si="50"/>
        <v>2</v>
      </c>
      <c r="W154" s="86">
        <v>12.333333333333334</v>
      </c>
      <c r="X154" s="99">
        <f t="shared" si="47"/>
        <v>16.216216216216214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/>
      <c r="AF154" s="42"/>
      <c r="AG154" s="42"/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/>
      <c r="AU154" s="42"/>
      <c r="AV154" s="42"/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1</v>
      </c>
      <c r="BI154" s="50">
        <f t="shared" si="59"/>
        <v>0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12.333333333333334</v>
      </c>
      <c r="BP154" s="51">
        <f t="shared" si="66"/>
        <v>2</v>
      </c>
      <c r="BQ154" s="54">
        <f t="shared" si="67"/>
        <v>0.16216216216216214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>
        <v>4</v>
      </c>
      <c r="P155" s="42"/>
      <c r="Q155" s="42"/>
      <c r="R155" s="42"/>
      <c r="S155" s="42"/>
      <c r="T155" s="42"/>
      <c r="U155" s="42"/>
      <c r="V155" s="85">
        <f t="shared" si="50"/>
        <v>19</v>
      </c>
      <c r="W155" s="86">
        <v>52</v>
      </c>
      <c r="X155" s="99">
        <f t="shared" si="47"/>
        <v>36.538461538461533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/>
      <c r="AF155" s="42"/>
      <c r="AG155" s="42"/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/>
      <c r="AU155" s="42"/>
      <c r="AV155" s="42"/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4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52</v>
      </c>
      <c r="BP155" s="51">
        <f t="shared" si="66"/>
        <v>19</v>
      </c>
      <c r="BQ155" s="54">
        <f t="shared" si="67"/>
        <v>0.36538461538461536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3</v>
      </c>
      <c r="O156" s="42">
        <v>1</v>
      </c>
      <c r="P156" s="42"/>
      <c r="Q156" s="42"/>
      <c r="R156" s="42"/>
      <c r="S156" s="42"/>
      <c r="T156" s="42"/>
      <c r="U156" s="42"/>
      <c r="V156" s="85">
        <f t="shared" si="50"/>
        <v>8</v>
      </c>
      <c r="W156" s="86">
        <v>33</v>
      </c>
      <c r="X156" s="99">
        <f t="shared" si="47"/>
        <v>24.242424242424242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/>
      <c r="AF156" s="42"/>
      <c r="AG156" s="42"/>
      <c r="AH156" s="42"/>
      <c r="AI156" s="42"/>
      <c r="AJ156" s="42"/>
      <c r="AK156" s="85">
        <f t="shared" si="51"/>
        <v>0</v>
      </c>
      <c r="AL156" s="86">
        <v>0.33333333333333331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/>
      <c r="AU156" s="42"/>
      <c r="AV156" s="42"/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3</v>
      </c>
      <c r="BH156" s="50">
        <f t="shared" si="58"/>
        <v>1</v>
      </c>
      <c r="BI156" s="50">
        <f t="shared" si="59"/>
        <v>0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33.333333333333336</v>
      </c>
      <c r="BP156" s="51">
        <f t="shared" si="66"/>
        <v>8</v>
      </c>
      <c r="BQ156" s="54">
        <f t="shared" si="67"/>
        <v>0.24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1</v>
      </c>
      <c r="O157" s="42">
        <v>2</v>
      </c>
      <c r="P157" s="42"/>
      <c r="Q157" s="42"/>
      <c r="R157" s="42"/>
      <c r="S157" s="42"/>
      <c r="T157" s="42"/>
      <c r="U157" s="42"/>
      <c r="V157" s="85">
        <f t="shared" si="50"/>
        <v>8</v>
      </c>
      <c r="W157" s="86">
        <v>13.666666666666666</v>
      </c>
      <c r="X157" s="99">
        <f t="shared" si="47"/>
        <v>58.536585365853668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/>
      <c r="AF157" s="42"/>
      <c r="AG157" s="42"/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/>
      <c r="AU157" s="42"/>
      <c r="AV157" s="42"/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1</v>
      </c>
      <c r="BH157" s="50">
        <f t="shared" si="58"/>
        <v>2</v>
      </c>
      <c r="BI157" s="50">
        <f t="shared" si="59"/>
        <v>0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13.666666666666666</v>
      </c>
      <c r="BP157" s="51">
        <f t="shared" si="66"/>
        <v>8</v>
      </c>
      <c r="BQ157" s="54">
        <f t="shared" si="67"/>
        <v>0.58536585365853666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8</v>
      </c>
      <c r="O158" s="42">
        <v>6</v>
      </c>
      <c r="P158" s="42"/>
      <c r="Q158" s="42"/>
      <c r="R158" s="42"/>
      <c r="S158" s="42"/>
      <c r="T158" s="42"/>
      <c r="U158" s="42"/>
      <c r="V158" s="85">
        <f t="shared" si="50"/>
        <v>45</v>
      </c>
      <c r="W158" s="86">
        <v>12.333333333333334</v>
      </c>
      <c r="X158" s="99">
        <f t="shared" si="47"/>
        <v>364.86486486486484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/>
      <c r="AF158" s="42"/>
      <c r="AG158" s="42"/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/>
      <c r="AU158" s="42"/>
      <c r="AV158" s="42"/>
      <c r="AW158" s="42"/>
      <c r="AX158" s="42"/>
      <c r="AY158" s="42"/>
      <c r="AZ158" s="85">
        <f t="shared" si="52"/>
        <v>0</v>
      </c>
      <c r="BA158" s="86">
        <v>0.66666666666666663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8</v>
      </c>
      <c r="BH158" s="50">
        <f t="shared" si="58"/>
        <v>6</v>
      </c>
      <c r="BI158" s="50">
        <f t="shared" si="59"/>
        <v>0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13</v>
      </c>
      <c r="BP158" s="51">
        <f t="shared" si="66"/>
        <v>45</v>
      </c>
      <c r="BQ158" s="54">
        <f t="shared" si="67"/>
        <v>3.4615384615384617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/>
      <c r="Q159" s="42"/>
      <c r="R159" s="42"/>
      <c r="S159" s="42"/>
      <c r="T159" s="42"/>
      <c r="U159" s="42"/>
      <c r="V159" s="85">
        <f t="shared" si="50"/>
        <v>1</v>
      </c>
      <c r="W159" s="86">
        <v>0</v>
      </c>
      <c r="X159" s="99">
        <f t="shared" si="47"/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/>
      <c r="AF159" s="42"/>
      <c r="AG159" s="42"/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/>
      <c r="AU159" s="42"/>
      <c r="AV159" s="42"/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1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0</v>
      </c>
      <c r="N160" s="42">
        <v>3</v>
      </c>
      <c r="O160" s="42">
        <v>0</v>
      </c>
      <c r="P160" s="42"/>
      <c r="Q160" s="42"/>
      <c r="R160" s="42"/>
      <c r="S160" s="42"/>
      <c r="T160" s="42"/>
      <c r="U160" s="42"/>
      <c r="V160" s="85">
        <f t="shared" si="50"/>
        <v>11</v>
      </c>
      <c r="W160" s="86">
        <v>18.666666666666668</v>
      </c>
      <c r="X160" s="99">
        <f t="shared" si="47"/>
        <v>58.928571428571431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/>
      <c r="AF160" s="42"/>
      <c r="AG160" s="42"/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/>
      <c r="AU160" s="42"/>
      <c r="AV160" s="42"/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0</v>
      </c>
      <c r="BG160" s="50">
        <f t="shared" si="57"/>
        <v>3</v>
      </c>
      <c r="BH160" s="50">
        <f t="shared" si="58"/>
        <v>0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18.666666666666668</v>
      </c>
      <c r="BP160" s="51">
        <f t="shared" si="66"/>
        <v>11</v>
      </c>
      <c r="BQ160" s="54">
        <f t="shared" si="67"/>
        <v>0.5892857142857143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5</v>
      </c>
      <c r="M161" s="42">
        <v>6</v>
      </c>
      <c r="N161" s="42">
        <v>0</v>
      </c>
      <c r="O161" s="42">
        <v>0</v>
      </c>
      <c r="P161" s="42"/>
      <c r="Q161" s="42"/>
      <c r="R161" s="42"/>
      <c r="S161" s="42"/>
      <c r="T161" s="42"/>
      <c r="U161" s="42"/>
      <c r="V161" s="85">
        <f t="shared" si="50"/>
        <v>18</v>
      </c>
      <c r="W161" s="86">
        <v>40</v>
      </c>
      <c r="X161" s="99">
        <f t="shared" si="47"/>
        <v>45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/>
      <c r="AF161" s="42"/>
      <c r="AG161" s="42"/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/>
      <c r="AU161" s="42"/>
      <c r="AV161" s="42"/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5</v>
      </c>
      <c r="BF161" s="50">
        <f t="shared" si="56"/>
        <v>6</v>
      </c>
      <c r="BG161" s="50">
        <f t="shared" si="57"/>
        <v>0</v>
      </c>
      <c r="BH161" s="50">
        <f t="shared" si="58"/>
        <v>0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40</v>
      </c>
      <c r="BP161" s="51">
        <f t="shared" si="66"/>
        <v>18</v>
      </c>
      <c r="BQ161" s="54">
        <f t="shared" si="67"/>
        <v>0.45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>
        <v>1</v>
      </c>
      <c r="P162" s="42"/>
      <c r="Q162" s="42"/>
      <c r="R162" s="42"/>
      <c r="S162" s="42"/>
      <c r="T162" s="42"/>
      <c r="U162" s="42"/>
      <c r="V162" s="85">
        <f t="shared" si="50"/>
        <v>10</v>
      </c>
      <c r="W162" s="86">
        <v>86.333333333333329</v>
      </c>
      <c r="X162" s="99">
        <f t="shared" si="47"/>
        <v>11.583011583011583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/>
      <c r="AF162" s="42"/>
      <c r="AG162" s="42"/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/>
      <c r="AU162" s="42"/>
      <c r="AV162" s="42"/>
      <c r="AW162" s="42"/>
      <c r="AX162" s="42"/>
      <c r="AY162" s="42"/>
      <c r="AZ162" s="85">
        <f t="shared" si="52"/>
        <v>0</v>
      </c>
      <c r="BA162" s="86">
        <v>0.33333333333333331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1</v>
      </c>
      <c r="BI162" s="50">
        <f t="shared" si="59"/>
        <v>0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86.666666666666657</v>
      </c>
      <c r="BP162" s="51">
        <f t="shared" si="66"/>
        <v>10</v>
      </c>
      <c r="BQ162" s="54">
        <f t="shared" si="67"/>
        <v>0.11538461538461539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23</v>
      </c>
      <c r="O163" s="42">
        <v>2</v>
      </c>
      <c r="P163" s="42"/>
      <c r="Q163" s="42"/>
      <c r="R163" s="42"/>
      <c r="S163" s="42"/>
      <c r="T163" s="42"/>
      <c r="U163" s="42"/>
      <c r="V163" s="85">
        <f t="shared" si="50"/>
        <v>125</v>
      </c>
      <c r="W163" s="86">
        <v>0</v>
      </c>
      <c r="X163" s="99">
        <f t="shared" si="47"/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/>
      <c r="AF163" s="42"/>
      <c r="AG163" s="42"/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/>
      <c r="AU163" s="42"/>
      <c r="AV163" s="42"/>
      <c r="AW163" s="42"/>
      <c r="AX163" s="42"/>
      <c r="AY163" s="42"/>
      <c r="AZ163" s="85">
        <f t="shared" si="52"/>
        <v>0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23</v>
      </c>
      <c r="BH163" s="50">
        <f t="shared" si="58"/>
        <v>2</v>
      </c>
      <c r="BI163" s="50">
        <f t="shared" si="59"/>
        <v>0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125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>
        <v>0</v>
      </c>
      <c r="P164" s="42"/>
      <c r="Q164" s="42"/>
      <c r="R164" s="42"/>
      <c r="S164" s="42"/>
      <c r="T164" s="42"/>
      <c r="U164" s="42"/>
      <c r="V164" s="85">
        <f t="shared" si="50"/>
        <v>32</v>
      </c>
      <c r="W164" s="86">
        <v>64.333333333333329</v>
      </c>
      <c r="X164" s="99">
        <f t="shared" si="47"/>
        <v>49.740932642487053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/>
      <c r="AF164" s="42"/>
      <c r="AG164" s="42"/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/>
      <c r="AU164" s="42"/>
      <c r="AV164" s="42"/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0</v>
      </c>
      <c r="BI164" s="50">
        <f t="shared" si="59"/>
        <v>0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64.333333333333329</v>
      </c>
      <c r="BP164" s="51">
        <f t="shared" si="66"/>
        <v>32</v>
      </c>
      <c r="BQ164" s="54">
        <f t="shared" si="67"/>
        <v>0.49740932642487051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>
        <v>1</v>
      </c>
      <c r="P165" s="42"/>
      <c r="Q165" s="42"/>
      <c r="R165" s="42"/>
      <c r="S165" s="42"/>
      <c r="T165" s="42"/>
      <c r="U165" s="42"/>
      <c r="V165" s="85">
        <f t="shared" si="50"/>
        <v>40</v>
      </c>
      <c r="W165" s="86">
        <v>58</v>
      </c>
      <c r="X165" s="99">
        <f t="shared" si="47"/>
        <v>68.965517241379317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/>
      <c r="AF165" s="42"/>
      <c r="AG165" s="42"/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/>
      <c r="AU165" s="42"/>
      <c r="AV165" s="42"/>
      <c r="AW165" s="42"/>
      <c r="AX165" s="42"/>
      <c r="AY165" s="42"/>
      <c r="AZ165" s="85">
        <f t="shared" si="52"/>
        <v>1</v>
      </c>
      <c r="BA165" s="86">
        <v>1.6666666666666667</v>
      </c>
      <c r="BB165" s="99">
        <f t="shared" si="49"/>
        <v>60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1</v>
      </c>
      <c r="BI165" s="50">
        <f t="shared" si="59"/>
        <v>0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59.666666666666664</v>
      </c>
      <c r="BP165" s="51">
        <f t="shared" si="66"/>
        <v>41</v>
      </c>
      <c r="BQ165" s="54">
        <f t="shared" si="67"/>
        <v>0.68715083798882681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>
        <v>0</v>
      </c>
      <c r="P166" s="42"/>
      <c r="Q166" s="42"/>
      <c r="R166" s="42"/>
      <c r="S166" s="42"/>
      <c r="T166" s="42"/>
      <c r="U166" s="42"/>
      <c r="V166" s="85">
        <f t="shared" si="50"/>
        <v>14</v>
      </c>
      <c r="W166" s="86">
        <v>9.3333333333333339</v>
      </c>
      <c r="X166" s="99">
        <f t="shared" si="47"/>
        <v>150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/>
      <c r="AF166" s="42"/>
      <c r="AG166" s="42"/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/>
      <c r="AU166" s="42"/>
      <c r="AV166" s="42"/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0</v>
      </c>
      <c r="BI166" s="50">
        <f t="shared" si="59"/>
        <v>0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9.3333333333333339</v>
      </c>
      <c r="BP166" s="51">
        <f t="shared" si="66"/>
        <v>14</v>
      </c>
      <c r="BQ166" s="54">
        <f t="shared" si="67"/>
        <v>1.5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>
        <v>1</v>
      </c>
      <c r="P167" s="42"/>
      <c r="Q167" s="42"/>
      <c r="R167" s="42"/>
      <c r="S167" s="42"/>
      <c r="T167" s="42"/>
      <c r="U167" s="42"/>
      <c r="V167" s="85">
        <f t="shared" si="50"/>
        <v>21</v>
      </c>
      <c r="W167" s="86">
        <v>31.333333333333332</v>
      </c>
      <c r="X167" s="99">
        <f t="shared" si="47"/>
        <v>67.021276595744681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/>
      <c r="AF167" s="42"/>
      <c r="AG167" s="42"/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/>
      <c r="AU167" s="42"/>
      <c r="AV167" s="42"/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1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31.333333333333332</v>
      </c>
      <c r="BP167" s="51">
        <f t="shared" si="66"/>
        <v>21</v>
      </c>
      <c r="BQ167" s="54">
        <f t="shared" si="67"/>
        <v>0.67021276595744683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>
        <v>0</v>
      </c>
      <c r="P168" s="42"/>
      <c r="Q168" s="42"/>
      <c r="R168" s="42"/>
      <c r="S168" s="42"/>
      <c r="T168" s="42"/>
      <c r="U168" s="42"/>
      <c r="V168" s="85">
        <f t="shared" si="50"/>
        <v>5</v>
      </c>
      <c r="W168" s="86">
        <v>23.666666666666668</v>
      </c>
      <c r="X168" s="99">
        <f t="shared" si="47"/>
        <v>21.12676056338028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/>
      <c r="AF168" s="42"/>
      <c r="AG168" s="42"/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/>
      <c r="AU168" s="42"/>
      <c r="AV168" s="42"/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0</v>
      </c>
      <c r="BI168" s="50">
        <f t="shared" si="59"/>
        <v>0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23.666666666666668</v>
      </c>
      <c r="BP168" s="51">
        <f t="shared" si="66"/>
        <v>5</v>
      </c>
      <c r="BQ168" s="54">
        <f t="shared" si="67"/>
        <v>0.21126760563380281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2</v>
      </c>
      <c r="O169" s="42">
        <v>0</v>
      </c>
      <c r="P169" s="42"/>
      <c r="Q169" s="42"/>
      <c r="R169" s="42"/>
      <c r="S169" s="42"/>
      <c r="T169" s="42"/>
      <c r="U169" s="42"/>
      <c r="V169" s="85">
        <f t="shared" si="50"/>
        <v>32</v>
      </c>
      <c r="W169" s="86">
        <v>74</v>
      </c>
      <c r="X169" s="99">
        <f t="shared" si="47"/>
        <v>43.243243243243242</v>
      </c>
      <c r="Y169" s="42">
        <v>0</v>
      </c>
      <c r="Z169" s="42">
        <v>0</v>
      </c>
      <c r="AA169" s="42">
        <v>0</v>
      </c>
      <c r="AB169" s="42">
        <v>0</v>
      </c>
      <c r="AC169" s="42">
        <v>2</v>
      </c>
      <c r="AD169" s="42">
        <v>0</v>
      </c>
      <c r="AE169" s="42"/>
      <c r="AF169" s="42"/>
      <c r="AG169" s="42"/>
      <c r="AH169" s="42"/>
      <c r="AI169" s="42"/>
      <c r="AJ169" s="42"/>
      <c r="AK169" s="85">
        <f t="shared" si="51"/>
        <v>2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/>
      <c r="AU169" s="42"/>
      <c r="AV169" s="42"/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4</v>
      </c>
      <c r="BH169" s="50">
        <f t="shared" si="58"/>
        <v>0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74</v>
      </c>
      <c r="BP169" s="51">
        <f t="shared" si="66"/>
        <v>34</v>
      </c>
      <c r="BQ169" s="54">
        <f t="shared" si="67"/>
        <v>0.45945945945945948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>
        <v>0</v>
      </c>
      <c r="P170" s="42"/>
      <c r="Q170" s="42"/>
      <c r="R170" s="42"/>
      <c r="S170" s="42"/>
      <c r="T170" s="42"/>
      <c r="U170" s="42"/>
      <c r="V170" s="85">
        <f t="shared" si="50"/>
        <v>102</v>
      </c>
      <c r="W170" s="86">
        <v>205</v>
      </c>
      <c r="X170" s="99">
        <f t="shared" si="47"/>
        <v>49.756097560975611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/>
      <c r="AF170" s="42"/>
      <c r="AG170" s="42"/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/>
      <c r="AU170" s="42"/>
      <c r="AV170" s="42"/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0</v>
      </c>
      <c r="BI170" s="50">
        <f t="shared" si="59"/>
        <v>0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205</v>
      </c>
      <c r="BP170" s="51">
        <f t="shared" si="66"/>
        <v>102</v>
      </c>
      <c r="BQ170" s="54">
        <f t="shared" si="67"/>
        <v>0.4975609756097561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1</v>
      </c>
      <c r="O171" s="42">
        <v>1</v>
      </c>
      <c r="P171" s="42"/>
      <c r="Q171" s="42"/>
      <c r="R171" s="42"/>
      <c r="S171" s="42"/>
      <c r="T171" s="42"/>
      <c r="U171" s="42"/>
      <c r="V171" s="85">
        <f t="shared" si="50"/>
        <v>14</v>
      </c>
      <c r="W171" s="86">
        <v>54</v>
      </c>
      <c r="X171" s="99">
        <f t="shared" si="47"/>
        <v>25.925925925925924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/>
      <c r="AF171" s="42"/>
      <c r="AG171" s="42"/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/>
      <c r="AU171" s="42"/>
      <c r="AV171" s="42"/>
      <c r="AW171" s="42"/>
      <c r="AX171" s="42"/>
      <c r="AY171" s="42"/>
      <c r="AZ171" s="85">
        <f t="shared" si="52"/>
        <v>0</v>
      </c>
      <c r="BA171" s="86">
        <v>0.33333333333333331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1</v>
      </c>
      <c r="BH171" s="50">
        <f t="shared" si="58"/>
        <v>1</v>
      </c>
      <c r="BI171" s="50">
        <f t="shared" si="59"/>
        <v>0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54.333333333333336</v>
      </c>
      <c r="BP171" s="51">
        <f t="shared" si="66"/>
        <v>14</v>
      </c>
      <c r="BQ171" s="54">
        <f t="shared" si="67"/>
        <v>0.25766871165644173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15</v>
      </c>
      <c r="O172" s="42">
        <v>7</v>
      </c>
      <c r="P172" s="42"/>
      <c r="Q172" s="42"/>
      <c r="R172" s="42"/>
      <c r="S172" s="42"/>
      <c r="T172" s="42"/>
      <c r="U172" s="42"/>
      <c r="V172" s="85">
        <f t="shared" si="50"/>
        <v>41</v>
      </c>
      <c r="W172" s="86">
        <v>63</v>
      </c>
      <c r="X172" s="99">
        <f t="shared" si="47"/>
        <v>65.079365079365076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/>
      <c r="AF172" s="42"/>
      <c r="AG172" s="42"/>
      <c r="AH172" s="42"/>
      <c r="AI172" s="42"/>
      <c r="AJ172" s="42"/>
      <c r="AK172" s="85">
        <f t="shared" si="51"/>
        <v>0</v>
      </c>
      <c r="AL172" s="86">
        <v>0.66666666666666663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>
        <v>0</v>
      </c>
      <c r="AT172" s="42"/>
      <c r="AU172" s="42"/>
      <c r="AV172" s="42"/>
      <c r="AW172" s="42"/>
      <c r="AX172" s="42"/>
      <c r="AY172" s="42"/>
      <c r="AZ172" s="85">
        <f t="shared" si="52"/>
        <v>1</v>
      </c>
      <c r="BA172" s="86">
        <v>1.6666666666666667</v>
      </c>
      <c r="BB172" s="99">
        <f t="shared" si="49"/>
        <v>60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15</v>
      </c>
      <c r="BH172" s="50">
        <f t="shared" si="58"/>
        <v>7</v>
      </c>
      <c r="BI172" s="50">
        <f t="shared" si="59"/>
        <v>0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65.333333333333329</v>
      </c>
      <c r="BP172" s="51">
        <f t="shared" si="66"/>
        <v>42</v>
      </c>
      <c r="BQ172" s="54">
        <f t="shared" si="67"/>
        <v>0.6428571428571429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6</v>
      </c>
      <c r="O173" s="42">
        <v>4</v>
      </c>
      <c r="P173" s="42"/>
      <c r="Q173" s="42"/>
      <c r="R173" s="42"/>
      <c r="S173" s="42"/>
      <c r="T173" s="42"/>
      <c r="U173" s="42"/>
      <c r="V173" s="85">
        <f t="shared" si="50"/>
        <v>27</v>
      </c>
      <c r="W173" s="86">
        <v>50.666666666666664</v>
      </c>
      <c r="X173" s="99">
        <f t="shared" si="47"/>
        <v>53.289473684210535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/>
      <c r="AF173" s="42"/>
      <c r="AG173" s="42"/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/>
      <c r="AU173" s="42"/>
      <c r="AV173" s="42"/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4</v>
      </c>
      <c r="BI173" s="50">
        <f t="shared" si="59"/>
        <v>0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50.666666666666664</v>
      </c>
      <c r="BP173" s="51">
        <f t="shared" si="66"/>
        <v>27</v>
      </c>
      <c r="BQ173" s="54">
        <f t="shared" si="67"/>
        <v>0.53289473684210531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>
        <v>4</v>
      </c>
      <c r="P174" s="42"/>
      <c r="Q174" s="42"/>
      <c r="R174" s="42"/>
      <c r="S174" s="42"/>
      <c r="T174" s="42"/>
      <c r="U174" s="42"/>
      <c r="V174" s="85">
        <f t="shared" si="50"/>
        <v>13</v>
      </c>
      <c r="W174" s="86">
        <v>41</v>
      </c>
      <c r="X174" s="99">
        <f t="shared" si="47"/>
        <v>31.707317073170731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/>
      <c r="AF174" s="42"/>
      <c r="AG174" s="42"/>
      <c r="AH174" s="42"/>
      <c r="AI174" s="42"/>
      <c r="AJ174" s="42"/>
      <c r="AK174" s="85">
        <f t="shared" si="51"/>
        <v>0</v>
      </c>
      <c r="AL174" s="86">
        <v>0.66666666666666663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/>
      <c r="AU174" s="42"/>
      <c r="AV174" s="42"/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4</v>
      </c>
      <c r="BI174" s="50">
        <f t="shared" si="59"/>
        <v>0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41.666666666666664</v>
      </c>
      <c r="BP174" s="51">
        <f t="shared" si="66"/>
        <v>13</v>
      </c>
      <c r="BQ174" s="54">
        <f t="shared" si="67"/>
        <v>0.312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>
        <v>0</v>
      </c>
      <c r="P175" s="42"/>
      <c r="Q175" s="42"/>
      <c r="R175" s="42"/>
      <c r="S175" s="42"/>
      <c r="T175" s="42"/>
      <c r="U175" s="42"/>
      <c r="V175" s="85">
        <f t="shared" si="50"/>
        <v>1</v>
      </c>
      <c r="W175" s="86">
        <v>11.333333333333334</v>
      </c>
      <c r="X175" s="99">
        <f t="shared" si="47"/>
        <v>8.8235294117647047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>
        <v>1</v>
      </c>
      <c r="AE175" s="42"/>
      <c r="AF175" s="42"/>
      <c r="AG175" s="42"/>
      <c r="AH175" s="42"/>
      <c r="AI175" s="42"/>
      <c r="AJ175" s="42"/>
      <c r="AK175" s="85">
        <f t="shared" si="51"/>
        <v>5</v>
      </c>
      <c r="AL175" s="86">
        <v>5</v>
      </c>
      <c r="AM175" s="99">
        <f t="shared" si="48"/>
        <v>100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/>
      <c r="AU175" s="42"/>
      <c r="AV175" s="42"/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1</v>
      </c>
      <c r="BI175" s="50">
        <f t="shared" si="59"/>
        <v>0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16.333333333333336</v>
      </c>
      <c r="BP175" s="51">
        <f t="shared" si="66"/>
        <v>6</v>
      </c>
      <c r="BQ175" s="54">
        <f t="shared" si="67"/>
        <v>0.36734693877551017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7</v>
      </c>
      <c r="O176" s="42">
        <v>0</v>
      </c>
      <c r="P176" s="42"/>
      <c r="Q176" s="42"/>
      <c r="R176" s="42"/>
      <c r="S176" s="42"/>
      <c r="T176" s="42"/>
      <c r="U176" s="42"/>
      <c r="V176" s="85">
        <f t="shared" si="50"/>
        <v>24</v>
      </c>
      <c r="W176" s="86">
        <v>30</v>
      </c>
      <c r="X176" s="99">
        <f t="shared" si="47"/>
        <v>80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/>
      <c r="AF176" s="42"/>
      <c r="AG176" s="42"/>
      <c r="AH176" s="42"/>
      <c r="AI176" s="42"/>
      <c r="AJ176" s="42"/>
      <c r="AK176" s="85">
        <f t="shared" si="51"/>
        <v>1</v>
      </c>
      <c r="AL176" s="86">
        <v>0.33333333333333331</v>
      </c>
      <c r="AM176" s="99">
        <f t="shared" si="48"/>
        <v>300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/>
      <c r="AU176" s="42"/>
      <c r="AV176" s="42"/>
      <c r="AW176" s="42"/>
      <c r="AX176" s="42"/>
      <c r="AY176" s="42"/>
      <c r="AZ176" s="85">
        <f t="shared" si="52"/>
        <v>0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7</v>
      </c>
      <c r="BH176" s="50">
        <f t="shared" si="58"/>
        <v>0</v>
      </c>
      <c r="BI176" s="50">
        <f t="shared" si="59"/>
        <v>0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30.333333333333332</v>
      </c>
      <c r="BP176" s="51">
        <f t="shared" si="66"/>
        <v>25</v>
      </c>
      <c r="BQ176" s="54">
        <f t="shared" si="67"/>
        <v>0.82417582417582425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6</v>
      </c>
      <c r="O177" s="42">
        <v>5</v>
      </c>
      <c r="P177" s="42"/>
      <c r="Q177" s="42"/>
      <c r="R177" s="42"/>
      <c r="S177" s="42"/>
      <c r="T177" s="42"/>
      <c r="U177" s="42"/>
      <c r="V177" s="85">
        <f t="shared" si="50"/>
        <v>55</v>
      </c>
      <c r="W177" s="86">
        <v>69.333333333333329</v>
      </c>
      <c r="X177" s="99">
        <f t="shared" si="47"/>
        <v>79.32692307692308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/>
      <c r="AF177" s="42"/>
      <c r="AG177" s="42"/>
      <c r="AH177" s="42"/>
      <c r="AI177" s="42"/>
      <c r="AJ177" s="42"/>
      <c r="AK177" s="85">
        <f t="shared" si="51"/>
        <v>0</v>
      </c>
      <c r="AL177" s="86">
        <v>2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/>
      <c r="AU177" s="42"/>
      <c r="AV177" s="42"/>
      <c r="AW177" s="42"/>
      <c r="AX177" s="42"/>
      <c r="AY177" s="42"/>
      <c r="AZ177" s="85">
        <f t="shared" si="52"/>
        <v>0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6</v>
      </c>
      <c r="BH177" s="50">
        <f t="shared" si="58"/>
        <v>5</v>
      </c>
      <c r="BI177" s="50">
        <f t="shared" si="59"/>
        <v>0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71.333333333333329</v>
      </c>
      <c r="BP177" s="51">
        <f t="shared" si="66"/>
        <v>55</v>
      </c>
      <c r="BQ177" s="54">
        <f t="shared" si="67"/>
        <v>0.7710280373831776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>
        <v>3</v>
      </c>
      <c r="P178" s="42"/>
      <c r="Q178" s="42"/>
      <c r="R178" s="42"/>
      <c r="S178" s="42"/>
      <c r="T178" s="42"/>
      <c r="U178" s="42"/>
      <c r="V178" s="85">
        <f t="shared" si="50"/>
        <v>17</v>
      </c>
      <c r="W178" s="86">
        <v>34</v>
      </c>
      <c r="X178" s="99">
        <f t="shared" si="47"/>
        <v>50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>
        <v>0</v>
      </c>
      <c r="AE178" s="42"/>
      <c r="AF178" s="42"/>
      <c r="AG178" s="42"/>
      <c r="AH178" s="42"/>
      <c r="AI178" s="42"/>
      <c r="AJ178" s="42"/>
      <c r="AK178" s="85">
        <f t="shared" si="51"/>
        <v>1</v>
      </c>
      <c r="AL178" s="86">
        <v>1.6666666666666667</v>
      </c>
      <c r="AM178" s="99">
        <f t="shared" si="48"/>
        <v>60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/>
      <c r="AU178" s="42"/>
      <c r="AV178" s="42"/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3</v>
      </c>
      <c r="BI178" s="50">
        <f t="shared" si="59"/>
        <v>0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35.666666666666664</v>
      </c>
      <c r="BP178" s="51">
        <f t="shared" si="66"/>
        <v>18</v>
      </c>
      <c r="BQ178" s="54">
        <f t="shared" si="67"/>
        <v>0.50467289719626174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>
        <v>2</v>
      </c>
      <c r="P179" s="42"/>
      <c r="Q179" s="42"/>
      <c r="R179" s="42"/>
      <c r="S179" s="42"/>
      <c r="T179" s="42"/>
      <c r="U179" s="42"/>
      <c r="V179" s="85">
        <f t="shared" si="50"/>
        <v>7</v>
      </c>
      <c r="W179" s="86">
        <v>32.666666666666664</v>
      </c>
      <c r="X179" s="99">
        <f t="shared" si="47"/>
        <v>21.428571428571431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/>
      <c r="AF179" s="42"/>
      <c r="AG179" s="42"/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/>
      <c r="AU179" s="42"/>
      <c r="AV179" s="42"/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2</v>
      </c>
      <c r="BI179" s="50">
        <f t="shared" si="59"/>
        <v>0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32.666666666666664</v>
      </c>
      <c r="BP179" s="51">
        <f t="shared" si="66"/>
        <v>7</v>
      </c>
      <c r="BQ179" s="54">
        <f t="shared" si="67"/>
        <v>0.2142857142857143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5</v>
      </c>
      <c r="O180" s="42">
        <v>7</v>
      </c>
      <c r="P180" s="42"/>
      <c r="Q180" s="42"/>
      <c r="R180" s="42"/>
      <c r="S180" s="42"/>
      <c r="T180" s="42"/>
      <c r="U180" s="42"/>
      <c r="V180" s="85">
        <f t="shared" si="50"/>
        <v>37</v>
      </c>
      <c r="W180" s="86">
        <v>35</v>
      </c>
      <c r="X180" s="99">
        <f t="shared" si="47"/>
        <v>105.71428571428572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/>
      <c r="AF180" s="42"/>
      <c r="AG180" s="42"/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/>
      <c r="AU180" s="42"/>
      <c r="AV180" s="42"/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5</v>
      </c>
      <c r="BH180" s="50">
        <f t="shared" si="58"/>
        <v>7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35</v>
      </c>
      <c r="BP180" s="51">
        <f t="shared" si="66"/>
        <v>37</v>
      </c>
      <c r="BQ180" s="54">
        <f t="shared" si="67"/>
        <v>1.0571428571428572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1</v>
      </c>
      <c r="O181" s="42">
        <v>0</v>
      </c>
      <c r="P181" s="42"/>
      <c r="Q181" s="42"/>
      <c r="R181" s="42"/>
      <c r="S181" s="42"/>
      <c r="T181" s="42"/>
      <c r="U181" s="42"/>
      <c r="V181" s="85">
        <f t="shared" si="50"/>
        <v>6</v>
      </c>
      <c r="W181" s="86">
        <v>13.333333333333334</v>
      </c>
      <c r="X181" s="99">
        <f t="shared" si="47"/>
        <v>44.999999999999993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/>
      <c r="AF181" s="42"/>
      <c r="AG181" s="42"/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/>
      <c r="AU181" s="42"/>
      <c r="AV181" s="42"/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1</v>
      </c>
      <c r="BH181" s="50">
        <f t="shared" si="58"/>
        <v>0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13.333333333333334</v>
      </c>
      <c r="BP181" s="51">
        <f t="shared" si="66"/>
        <v>6</v>
      </c>
      <c r="BQ181" s="54">
        <f t="shared" si="67"/>
        <v>0.44999999999999996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3</v>
      </c>
      <c r="O182" s="42">
        <v>1</v>
      </c>
      <c r="P182" s="42"/>
      <c r="Q182" s="42"/>
      <c r="R182" s="42"/>
      <c r="S182" s="42"/>
      <c r="T182" s="42"/>
      <c r="U182" s="42"/>
      <c r="V182" s="85">
        <f t="shared" si="50"/>
        <v>16</v>
      </c>
      <c r="W182" s="86">
        <v>35.333333333333336</v>
      </c>
      <c r="X182" s="99">
        <f t="shared" si="47"/>
        <v>45.283018867924525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/>
      <c r="AF182" s="42"/>
      <c r="AG182" s="42"/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/>
      <c r="AU182" s="42"/>
      <c r="AV182" s="42"/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3</v>
      </c>
      <c r="BH182" s="50">
        <f t="shared" si="58"/>
        <v>1</v>
      </c>
      <c r="BI182" s="50">
        <f t="shared" si="59"/>
        <v>0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35.333333333333336</v>
      </c>
      <c r="BP182" s="51">
        <f t="shared" si="66"/>
        <v>16</v>
      </c>
      <c r="BQ182" s="54">
        <f t="shared" si="67"/>
        <v>0.45283018867924524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1</v>
      </c>
      <c r="O183" s="42">
        <v>2</v>
      </c>
      <c r="P183" s="42"/>
      <c r="Q183" s="42"/>
      <c r="R183" s="42"/>
      <c r="S183" s="42"/>
      <c r="T183" s="42"/>
      <c r="U183" s="42"/>
      <c r="V183" s="85">
        <f t="shared" si="50"/>
        <v>38</v>
      </c>
      <c r="W183" s="86">
        <v>49.666666666666664</v>
      </c>
      <c r="X183" s="99">
        <f t="shared" si="47"/>
        <v>76.510067114093957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/>
      <c r="AF183" s="42"/>
      <c r="AG183" s="42"/>
      <c r="AH183" s="42"/>
      <c r="AI183" s="42"/>
      <c r="AJ183" s="42"/>
      <c r="AK183" s="85">
        <f t="shared" si="51"/>
        <v>0</v>
      </c>
      <c r="AL183" s="86">
        <v>0.33333333333333331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/>
      <c r="AU183" s="42"/>
      <c r="AV183" s="42"/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1</v>
      </c>
      <c r="BH183" s="50">
        <f t="shared" si="58"/>
        <v>2</v>
      </c>
      <c r="BI183" s="50">
        <f t="shared" si="59"/>
        <v>0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50</v>
      </c>
      <c r="BP183" s="51">
        <f t="shared" si="66"/>
        <v>38</v>
      </c>
      <c r="BQ183" s="54">
        <f t="shared" si="67"/>
        <v>0.76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4</v>
      </c>
      <c r="O184" s="42">
        <v>1</v>
      </c>
      <c r="P184" s="42"/>
      <c r="Q184" s="42"/>
      <c r="R184" s="42"/>
      <c r="S184" s="42"/>
      <c r="T184" s="42"/>
      <c r="U184" s="42"/>
      <c r="V184" s="85">
        <f t="shared" si="50"/>
        <v>17</v>
      </c>
      <c r="W184" s="86">
        <v>43</v>
      </c>
      <c r="X184" s="99">
        <f t="shared" si="47"/>
        <v>39.534883720930232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/>
      <c r="AF184" s="42"/>
      <c r="AG184" s="42"/>
      <c r="AH184" s="42"/>
      <c r="AI184" s="42"/>
      <c r="AJ184" s="42"/>
      <c r="AK184" s="85">
        <f t="shared" si="51"/>
        <v>0</v>
      </c>
      <c r="AL184" s="86">
        <v>2.3333333333333335</v>
      </c>
      <c r="AM184" s="99">
        <f t="shared" si="48"/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/>
      <c r="AU184" s="42"/>
      <c r="AV184" s="42"/>
      <c r="AW184" s="42"/>
      <c r="AX184" s="42"/>
      <c r="AY184" s="42"/>
      <c r="AZ184" s="85">
        <f t="shared" si="52"/>
        <v>0</v>
      </c>
      <c r="BA184" s="86">
        <v>0.33333333333333331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4</v>
      </c>
      <c r="BH184" s="50">
        <f t="shared" si="58"/>
        <v>1</v>
      </c>
      <c r="BI184" s="50">
        <f t="shared" si="59"/>
        <v>0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45.666666666666671</v>
      </c>
      <c r="BP184" s="51">
        <f t="shared" si="66"/>
        <v>17</v>
      </c>
      <c r="BQ184" s="54">
        <f t="shared" si="67"/>
        <v>0.37226277372262767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>
        <v>11</v>
      </c>
      <c r="P185" s="42"/>
      <c r="Q185" s="42"/>
      <c r="R185" s="42"/>
      <c r="S185" s="42"/>
      <c r="T185" s="42"/>
      <c r="U185" s="42"/>
      <c r="V185" s="85">
        <f t="shared" si="50"/>
        <v>54</v>
      </c>
      <c r="W185" s="86">
        <v>74.333333333333329</v>
      </c>
      <c r="X185" s="99">
        <f t="shared" si="47"/>
        <v>72.645739910313907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/>
      <c r="AF185" s="42"/>
      <c r="AG185" s="42"/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/>
      <c r="AU185" s="42"/>
      <c r="AV185" s="42"/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11</v>
      </c>
      <c r="BI185" s="50">
        <f t="shared" si="59"/>
        <v>0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74.333333333333329</v>
      </c>
      <c r="BP185" s="51">
        <f t="shared" si="66"/>
        <v>54</v>
      </c>
      <c r="BQ185" s="54">
        <f t="shared" si="67"/>
        <v>0.72645739910313911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16</v>
      </c>
      <c r="O186" s="42">
        <v>33</v>
      </c>
      <c r="P186" s="42"/>
      <c r="Q186" s="42"/>
      <c r="R186" s="42"/>
      <c r="S186" s="42"/>
      <c r="T186" s="42"/>
      <c r="U186" s="42"/>
      <c r="V186" s="85">
        <f t="shared" si="50"/>
        <v>131</v>
      </c>
      <c r="W186" s="86">
        <v>177</v>
      </c>
      <c r="X186" s="99">
        <f t="shared" si="47"/>
        <v>74.011299435028249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/>
      <c r="AF186" s="42"/>
      <c r="AG186" s="42"/>
      <c r="AH186" s="42"/>
      <c r="AI186" s="42"/>
      <c r="AJ186" s="42"/>
      <c r="AK186" s="85">
        <f t="shared" si="51"/>
        <v>0</v>
      </c>
      <c r="AL186" s="86">
        <v>1.6666666666666667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/>
      <c r="AU186" s="42"/>
      <c r="AV186" s="42"/>
      <c r="AW186" s="42"/>
      <c r="AX186" s="42"/>
      <c r="AY186" s="42"/>
      <c r="AZ186" s="85">
        <f t="shared" si="52"/>
        <v>0</v>
      </c>
      <c r="BA186" s="86">
        <v>0.33333333333333331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16</v>
      </c>
      <c r="BH186" s="50">
        <f t="shared" si="58"/>
        <v>33</v>
      </c>
      <c r="BI186" s="50">
        <f t="shared" si="59"/>
        <v>0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179</v>
      </c>
      <c r="BP186" s="51">
        <f t="shared" si="66"/>
        <v>131</v>
      </c>
      <c r="BQ186" s="54">
        <f t="shared" si="67"/>
        <v>0.73184357541899436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9</v>
      </c>
      <c r="O187" s="42">
        <v>1</v>
      </c>
      <c r="P187" s="42"/>
      <c r="Q187" s="42"/>
      <c r="R187" s="42"/>
      <c r="S187" s="42"/>
      <c r="T187" s="42"/>
      <c r="U187" s="42"/>
      <c r="V187" s="85">
        <f t="shared" si="50"/>
        <v>29</v>
      </c>
      <c r="W187" s="86">
        <v>99.333333333333329</v>
      </c>
      <c r="X187" s="99">
        <f t="shared" si="47"/>
        <v>29.194630872483224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/>
      <c r="AF187" s="42"/>
      <c r="AG187" s="42"/>
      <c r="AH187" s="42"/>
      <c r="AI187" s="42"/>
      <c r="AJ187" s="42"/>
      <c r="AK187" s="85">
        <f t="shared" si="51"/>
        <v>0</v>
      </c>
      <c r="AL187" s="86">
        <v>0.33333333333333331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1</v>
      </c>
      <c r="AT187" s="42"/>
      <c r="AU187" s="42"/>
      <c r="AV187" s="42"/>
      <c r="AW187" s="42"/>
      <c r="AX187" s="42"/>
      <c r="AY187" s="42"/>
      <c r="AZ187" s="85">
        <f t="shared" si="52"/>
        <v>1</v>
      </c>
      <c r="BA187" s="86">
        <v>3.3333333333333335</v>
      </c>
      <c r="BB187" s="99">
        <f t="shared" si="49"/>
        <v>30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9</v>
      </c>
      <c r="BH187" s="50">
        <f t="shared" si="58"/>
        <v>2</v>
      </c>
      <c r="BI187" s="50">
        <f t="shared" si="59"/>
        <v>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102.99999999999999</v>
      </c>
      <c r="BP187" s="51">
        <f t="shared" si="66"/>
        <v>30</v>
      </c>
      <c r="BQ187" s="54">
        <f t="shared" si="67"/>
        <v>0.29126213592233013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>
        <v>15</v>
      </c>
      <c r="P188" s="42"/>
      <c r="Q188" s="42"/>
      <c r="R188" s="42"/>
      <c r="S188" s="42"/>
      <c r="T188" s="42"/>
      <c r="U188" s="42"/>
      <c r="V188" s="85">
        <f t="shared" si="50"/>
        <v>91</v>
      </c>
      <c r="W188" s="86">
        <v>163.33333333333334</v>
      </c>
      <c r="X188" s="99">
        <f t="shared" si="47"/>
        <v>55.714285714285715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/>
      <c r="AF188" s="42"/>
      <c r="AG188" s="42"/>
      <c r="AH188" s="42"/>
      <c r="AI188" s="42"/>
      <c r="AJ188" s="42"/>
      <c r="AK188" s="85">
        <f t="shared" si="51"/>
        <v>0</v>
      </c>
      <c r="AL188" s="86">
        <v>0.66666666666666663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>
        <v>6</v>
      </c>
      <c r="AT188" s="42"/>
      <c r="AU188" s="42"/>
      <c r="AV188" s="42"/>
      <c r="AW188" s="42"/>
      <c r="AX188" s="42"/>
      <c r="AY188" s="42"/>
      <c r="AZ188" s="85">
        <f t="shared" si="52"/>
        <v>14</v>
      </c>
      <c r="BA188" s="86">
        <v>0</v>
      </c>
      <c r="BB188" s="99">
        <f t="shared" si="49"/>
        <v>0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21</v>
      </c>
      <c r="BI188" s="50">
        <f t="shared" si="59"/>
        <v>0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164</v>
      </c>
      <c r="BP188" s="51">
        <f t="shared" si="66"/>
        <v>105</v>
      </c>
      <c r="BQ188" s="54">
        <f t="shared" si="67"/>
        <v>0.6402439024390244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4</v>
      </c>
      <c r="N189" s="42">
        <v>6</v>
      </c>
      <c r="O189" s="42">
        <v>0</v>
      </c>
      <c r="P189" s="42"/>
      <c r="Q189" s="42"/>
      <c r="R189" s="42"/>
      <c r="S189" s="42"/>
      <c r="T189" s="42"/>
      <c r="U189" s="42"/>
      <c r="V189" s="85">
        <f t="shared" si="50"/>
        <v>17</v>
      </c>
      <c r="W189" s="86">
        <v>15</v>
      </c>
      <c r="X189" s="99">
        <f t="shared" si="47"/>
        <v>113.33333333333333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/>
      <c r="AF189" s="42"/>
      <c r="AG189" s="42"/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/>
      <c r="AU189" s="42"/>
      <c r="AV189" s="42"/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4</v>
      </c>
      <c r="BG189" s="50">
        <f t="shared" si="57"/>
        <v>6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15</v>
      </c>
      <c r="BP189" s="51">
        <f t="shared" si="66"/>
        <v>17</v>
      </c>
      <c r="BQ189" s="54">
        <f t="shared" si="67"/>
        <v>1.1333333333333333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11</v>
      </c>
      <c r="O190" s="42">
        <v>0</v>
      </c>
      <c r="P190" s="42"/>
      <c r="Q190" s="42"/>
      <c r="R190" s="42"/>
      <c r="S190" s="42"/>
      <c r="T190" s="42"/>
      <c r="U190" s="42"/>
      <c r="V190" s="85">
        <f t="shared" si="50"/>
        <v>34</v>
      </c>
      <c r="W190" s="86">
        <v>25</v>
      </c>
      <c r="X190" s="99">
        <f t="shared" si="47"/>
        <v>136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/>
      <c r="AF190" s="42"/>
      <c r="AG190" s="42"/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/>
      <c r="AU190" s="42"/>
      <c r="AV190" s="42"/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11</v>
      </c>
      <c r="BH190" s="50">
        <f t="shared" si="58"/>
        <v>0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25</v>
      </c>
      <c r="BP190" s="51">
        <f t="shared" si="66"/>
        <v>34</v>
      </c>
      <c r="BQ190" s="54">
        <f t="shared" si="67"/>
        <v>1.36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>
        <v>0</v>
      </c>
      <c r="P191" s="42"/>
      <c r="Q191" s="42"/>
      <c r="R191" s="42"/>
      <c r="S191" s="42"/>
      <c r="T191" s="42"/>
      <c r="U191" s="42"/>
      <c r="V191" s="85">
        <f t="shared" si="50"/>
        <v>1</v>
      </c>
      <c r="W191" s="86">
        <v>6.666666666666667</v>
      </c>
      <c r="X191" s="99">
        <f t="shared" si="47"/>
        <v>15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/>
      <c r="AF191" s="42"/>
      <c r="AG191" s="42"/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/>
      <c r="AU191" s="42"/>
      <c r="AV191" s="42"/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6.666666666666667</v>
      </c>
      <c r="BP191" s="51">
        <f t="shared" si="66"/>
        <v>1</v>
      </c>
      <c r="BQ191" s="54">
        <f t="shared" si="67"/>
        <v>0.15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>
        <v>10</v>
      </c>
      <c r="P192" s="42"/>
      <c r="Q192" s="42"/>
      <c r="R192" s="42"/>
      <c r="S192" s="42"/>
      <c r="T192" s="42"/>
      <c r="U192" s="42"/>
      <c r="V192" s="85">
        <f t="shared" si="50"/>
        <v>46</v>
      </c>
      <c r="W192" s="86">
        <v>147.66666666666666</v>
      </c>
      <c r="X192" s="99">
        <f t="shared" si="47"/>
        <v>31.151241534988717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/>
      <c r="AF192" s="42"/>
      <c r="AG192" s="42"/>
      <c r="AH192" s="42"/>
      <c r="AI192" s="42"/>
      <c r="AJ192" s="42"/>
      <c r="AK192" s="85">
        <f t="shared" si="51"/>
        <v>0</v>
      </c>
      <c r="AL192" s="86">
        <v>7.666666666666667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/>
      <c r="AU192" s="42"/>
      <c r="AV192" s="42"/>
      <c r="AW192" s="42"/>
      <c r="AX192" s="42"/>
      <c r="AY192" s="42"/>
      <c r="AZ192" s="85">
        <f t="shared" si="52"/>
        <v>0</v>
      </c>
      <c r="BA192" s="86">
        <v>0.66666666666666663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10</v>
      </c>
      <c r="BI192" s="50">
        <f t="shared" si="59"/>
        <v>0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155.99999999999997</v>
      </c>
      <c r="BP192" s="51">
        <f t="shared" si="66"/>
        <v>46</v>
      </c>
      <c r="BQ192" s="54">
        <f t="shared" si="67"/>
        <v>0.29487179487179493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16</v>
      </c>
      <c r="N193" s="42">
        <v>17</v>
      </c>
      <c r="O193" s="42">
        <v>5</v>
      </c>
      <c r="P193" s="42"/>
      <c r="Q193" s="42"/>
      <c r="R193" s="42"/>
      <c r="S193" s="42"/>
      <c r="T193" s="42"/>
      <c r="U193" s="42"/>
      <c r="V193" s="85">
        <f t="shared" si="50"/>
        <v>73</v>
      </c>
      <c r="W193" s="86">
        <v>67</v>
      </c>
      <c r="X193" s="99">
        <f t="shared" si="47"/>
        <v>108.95522388059702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/>
      <c r="AF193" s="42"/>
      <c r="AG193" s="42"/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/>
      <c r="AU193" s="42"/>
      <c r="AV193" s="42"/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16</v>
      </c>
      <c r="BG193" s="50">
        <f t="shared" si="57"/>
        <v>17</v>
      </c>
      <c r="BH193" s="50">
        <f t="shared" si="58"/>
        <v>5</v>
      </c>
      <c r="BI193" s="50">
        <f t="shared" si="59"/>
        <v>0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67</v>
      </c>
      <c r="BP193" s="51">
        <f t="shared" si="66"/>
        <v>73</v>
      </c>
      <c r="BQ193" s="54">
        <f t="shared" si="67"/>
        <v>1.0895522388059702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17</v>
      </c>
      <c r="O194" s="42">
        <v>12</v>
      </c>
      <c r="P194" s="42"/>
      <c r="Q194" s="42"/>
      <c r="R194" s="42"/>
      <c r="S194" s="42"/>
      <c r="T194" s="42"/>
      <c r="U194" s="42"/>
      <c r="V194" s="85">
        <f t="shared" si="50"/>
        <v>81</v>
      </c>
      <c r="W194" s="86">
        <v>108</v>
      </c>
      <c r="X194" s="99">
        <f t="shared" si="47"/>
        <v>75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>
        <v>0</v>
      </c>
      <c r="AE194" s="42"/>
      <c r="AF194" s="42"/>
      <c r="AG194" s="42"/>
      <c r="AH194" s="42"/>
      <c r="AI194" s="42"/>
      <c r="AJ194" s="42"/>
      <c r="AK194" s="85">
        <f t="shared" si="51"/>
        <v>1</v>
      </c>
      <c r="AL194" s="86">
        <v>3.6666666666666665</v>
      </c>
      <c r="AM194" s="99">
        <f t="shared" si="48"/>
        <v>27.272727272727277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/>
      <c r="AU194" s="42"/>
      <c r="AV194" s="42"/>
      <c r="AW194" s="42"/>
      <c r="AX194" s="42"/>
      <c r="AY194" s="42"/>
      <c r="AZ194" s="85">
        <f t="shared" si="52"/>
        <v>0</v>
      </c>
      <c r="BA194" s="86">
        <v>0.33333333333333331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18</v>
      </c>
      <c r="BH194" s="50">
        <f t="shared" si="58"/>
        <v>12</v>
      </c>
      <c r="BI194" s="50">
        <f t="shared" si="59"/>
        <v>0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112</v>
      </c>
      <c r="BP194" s="51">
        <f t="shared" si="66"/>
        <v>82</v>
      </c>
      <c r="BQ194" s="54">
        <f t="shared" si="67"/>
        <v>0.7321428571428571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>
        <v>1</v>
      </c>
      <c r="P195" s="42"/>
      <c r="Q195" s="42"/>
      <c r="R195" s="42"/>
      <c r="S195" s="42"/>
      <c r="T195" s="42"/>
      <c r="U195" s="42"/>
      <c r="V195" s="85">
        <f t="shared" si="50"/>
        <v>2</v>
      </c>
      <c r="W195" s="86">
        <v>32.333333333333336</v>
      </c>
      <c r="X195" s="99">
        <f t="shared" si="47"/>
        <v>6.1855670103092777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/>
      <c r="AF195" s="42"/>
      <c r="AG195" s="42"/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/>
      <c r="AU195" s="42"/>
      <c r="AV195" s="42"/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1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32.333333333333336</v>
      </c>
      <c r="BP195" s="51">
        <f t="shared" si="66"/>
        <v>2</v>
      </c>
      <c r="BQ195" s="54">
        <f t="shared" si="67"/>
        <v>6.1855670103092779E-2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2</v>
      </c>
      <c r="O196" s="42">
        <v>7</v>
      </c>
      <c r="P196" s="42"/>
      <c r="Q196" s="42"/>
      <c r="R196" s="42"/>
      <c r="S196" s="42"/>
      <c r="T196" s="42"/>
      <c r="U196" s="42"/>
      <c r="V196" s="85">
        <f t="shared" si="50"/>
        <v>15</v>
      </c>
      <c r="W196" s="86">
        <v>20.333333333333332</v>
      </c>
      <c r="X196" s="99">
        <f t="shared" si="47"/>
        <v>73.770491803278688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/>
      <c r="AF196" s="42"/>
      <c r="AG196" s="42"/>
      <c r="AH196" s="42"/>
      <c r="AI196" s="42"/>
      <c r="AJ196" s="42"/>
      <c r="AK196" s="85">
        <f t="shared" si="51"/>
        <v>0</v>
      </c>
      <c r="AL196" s="86">
        <v>0.66666666666666663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/>
      <c r="AU196" s="42"/>
      <c r="AV196" s="42"/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2</v>
      </c>
      <c r="BH196" s="50">
        <f t="shared" si="58"/>
        <v>7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21</v>
      </c>
      <c r="BP196" s="51">
        <f t="shared" si="66"/>
        <v>15</v>
      </c>
      <c r="BQ196" s="54">
        <f t="shared" si="67"/>
        <v>0.7142857142857143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2</v>
      </c>
      <c r="O197" s="42">
        <v>4</v>
      </c>
      <c r="P197" s="42"/>
      <c r="Q197" s="42"/>
      <c r="R197" s="42"/>
      <c r="S197" s="42"/>
      <c r="T197" s="42"/>
      <c r="U197" s="42"/>
      <c r="V197" s="85">
        <f t="shared" si="50"/>
        <v>16</v>
      </c>
      <c r="W197" s="86">
        <v>41.666666666666664</v>
      </c>
      <c r="X197" s="99">
        <f t="shared" si="47"/>
        <v>38.4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/>
      <c r="AF197" s="42"/>
      <c r="AG197" s="42"/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/>
      <c r="AU197" s="42"/>
      <c r="AV197" s="42"/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2</v>
      </c>
      <c r="BH197" s="50">
        <f t="shared" si="58"/>
        <v>4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41.666666666666664</v>
      </c>
      <c r="BP197" s="51">
        <f t="shared" si="66"/>
        <v>16</v>
      </c>
      <c r="BQ197" s="54">
        <f t="shared" si="67"/>
        <v>0.38400000000000001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>
        <v>0</v>
      </c>
      <c r="P198" s="42"/>
      <c r="Q198" s="42"/>
      <c r="R198" s="42"/>
      <c r="S198" s="42"/>
      <c r="T198" s="42"/>
      <c r="U198" s="42"/>
      <c r="V198" s="85">
        <f t="shared" si="50"/>
        <v>13</v>
      </c>
      <c r="W198" s="86">
        <v>31.333333333333332</v>
      </c>
      <c r="X198" s="99">
        <f t="shared" ref="X198:X261" si="68">IFERROR(V198/W198,0)*100</f>
        <v>41.48936170212766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/>
      <c r="AF198" s="42"/>
      <c r="AG198" s="42"/>
      <c r="AH198" s="42"/>
      <c r="AI198" s="42"/>
      <c r="AJ198" s="42"/>
      <c r="AK198" s="85">
        <f t="shared" si="51"/>
        <v>0</v>
      </c>
      <c r="AL198" s="86">
        <v>0.33333333333333331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/>
      <c r="AU198" s="42"/>
      <c r="AV198" s="42"/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0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31.666666666666664</v>
      </c>
      <c r="BP198" s="51">
        <f t="shared" si="66"/>
        <v>13</v>
      </c>
      <c r="BQ198" s="54">
        <f t="shared" si="67"/>
        <v>0.41052631578947374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15</v>
      </c>
      <c r="N199" s="42">
        <v>15</v>
      </c>
      <c r="O199" s="42">
        <v>2</v>
      </c>
      <c r="P199" s="42"/>
      <c r="Q199" s="42"/>
      <c r="R199" s="42"/>
      <c r="S199" s="42"/>
      <c r="T199" s="42"/>
      <c r="U199" s="42"/>
      <c r="V199" s="85">
        <f t="shared" ref="V199:V262" si="71">SUM(J199:U199)</f>
        <v>54</v>
      </c>
      <c r="W199" s="86">
        <v>91</v>
      </c>
      <c r="X199" s="99">
        <f t="shared" si="68"/>
        <v>59.340659340659343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/>
      <c r="AF199" s="42"/>
      <c r="AG199" s="42"/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/>
      <c r="AU199" s="42"/>
      <c r="AV199" s="42"/>
      <c r="AW199" s="42"/>
      <c r="AX199" s="42"/>
      <c r="AY199" s="42"/>
      <c r="AZ199" s="85">
        <f t="shared" ref="AZ199:AZ262" si="73">SUM(AN199:AY199)</f>
        <v>0</v>
      </c>
      <c r="BA199" s="86">
        <v>3.6666666666666665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15</v>
      </c>
      <c r="BG199" s="50">
        <f t="shared" ref="BG199:BG262" si="78">+N199+AC199+AR199</f>
        <v>15</v>
      </c>
      <c r="BH199" s="50">
        <f t="shared" ref="BH199:BH262" si="79">+O199+AD199+AS199</f>
        <v>2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94.666666666666671</v>
      </c>
      <c r="BP199" s="51">
        <f t="shared" ref="BP199:BP262" si="87">V199+AK199+AZ199</f>
        <v>54</v>
      </c>
      <c r="BQ199" s="54">
        <f t="shared" ref="BQ199:BQ262" si="88">IFERROR(BP199/BO199,0)</f>
        <v>0.57042253521126762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1</v>
      </c>
      <c r="O200" s="42">
        <v>0</v>
      </c>
      <c r="P200" s="42"/>
      <c r="Q200" s="42"/>
      <c r="R200" s="42"/>
      <c r="S200" s="42"/>
      <c r="T200" s="42"/>
      <c r="U200" s="42"/>
      <c r="V200" s="85">
        <f t="shared" si="71"/>
        <v>3</v>
      </c>
      <c r="W200" s="86">
        <v>29.666666666666668</v>
      </c>
      <c r="X200" s="99">
        <f t="shared" si="68"/>
        <v>10.112359550561797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/>
      <c r="AF200" s="42"/>
      <c r="AG200" s="42"/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/>
      <c r="AU200" s="42"/>
      <c r="AV200" s="42"/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1</v>
      </c>
      <c r="BH200" s="50">
        <f t="shared" si="79"/>
        <v>0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29.666666666666668</v>
      </c>
      <c r="BP200" s="51">
        <f t="shared" si="87"/>
        <v>3</v>
      </c>
      <c r="BQ200" s="54">
        <f t="shared" si="88"/>
        <v>0.10112359550561797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5</v>
      </c>
      <c r="O201" s="42">
        <v>0</v>
      </c>
      <c r="P201" s="42"/>
      <c r="Q201" s="42"/>
      <c r="R201" s="42"/>
      <c r="S201" s="42"/>
      <c r="T201" s="42"/>
      <c r="U201" s="42"/>
      <c r="V201" s="85">
        <f t="shared" si="71"/>
        <v>17</v>
      </c>
      <c r="W201" s="86">
        <v>54.333333333333336</v>
      </c>
      <c r="X201" s="99">
        <f t="shared" si="68"/>
        <v>31.288343558282207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/>
      <c r="AF201" s="42"/>
      <c r="AG201" s="42"/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/>
      <c r="AU201" s="42"/>
      <c r="AV201" s="42"/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5</v>
      </c>
      <c r="BH201" s="50">
        <f t="shared" si="79"/>
        <v>0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54.333333333333336</v>
      </c>
      <c r="BP201" s="51">
        <f t="shared" si="87"/>
        <v>17</v>
      </c>
      <c r="BQ201" s="54">
        <f t="shared" si="88"/>
        <v>0.31288343558282206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3</v>
      </c>
      <c r="O202" s="42">
        <v>5</v>
      </c>
      <c r="P202" s="42"/>
      <c r="Q202" s="42"/>
      <c r="R202" s="42"/>
      <c r="S202" s="42"/>
      <c r="T202" s="42"/>
      <c r="U202" s="42"/>
      <c r="V202" s="85">
        <f t="shared" si="71"/>
        <v>35</v>
      </c>
      <c r="W202" s="86">
        <v>49</v>
      </c>
      <c r="X202" s="99">
        <f t="shared" si="68"/>
        <v>71.428571428571431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/>
      <c r="AF202" s="42"/>
      <c r="AG202" s="42"/>
      <c r="AH202" s="42"/>
      <c r="AI202" s="42"/>
      <c r="AJ202" s="42"/>
      <c r="AK202" s="85">
        <f t="shared" si="72"/>
        <v>0</v>
      </c>
      <c r="AL202" s="86">
        <v>0.66666666666666663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/>
      <c r="AU202" s="42"/>
      <c r="AV202" s="42"/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3</v>
      </c>
      <c r="BH202" s="50">
        <f t="shared" si="79"/>
        <v>5</v>
      </c>
      <c r="BI202" s="50">
        <f t="shared" si="80"/>
        <v>0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49.666666666666664</v>
      </c>
      <c r="BP202" s="51">
        <f t="shared" si="87"/>
        <v>35</v>
      </c>
      <c r="BQ202" s="54">
        <f t="shared" si="88"/>
        <v>0.70469798657718119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>
        <v>4</v>
      </c>
      <c r="P203" s="42"/>
      <c r="Q203" s="42"/>
      <c r="R203" s="42"/>
      <c r="S203" s="42"/>
      <c r="T203" s="42"/>
      <c r="U203" s="42"/>
      <c r="V203" s="85">
        <f t="shared" si="71"/>
        <v>26</v>
      </c>
      <c r="W203" s="86">
        <v>64.666666666666671</v>
      </c>
      <c r="X203" s="99">
        <f t="shared" si="68"/>
        <v>40.206185567010309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/>
      <c r="AF203" s="42"/>
      <c r="AG203" s="42"/>
      <c r="AH203" s="42"/>
      <c r="AI203" s="42"/>
      <c r="AJ203" s="42"/>
      <c r="AK203" s="85">
        <f t="shared" si="72"/>
        <v>2</v>
      </c>
      <c r="AL203" s="86">
        <v>1</v>
      </c>
      <c r="AM203" s="99">
        <f t="shared" si="69"/>
        <v>200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/>
      <c r="AU203" s="42"/>
      <c r="AV203" s="42"/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4</v>
      </c>
      <c r="BI203" s="50">
        <f t="shared" si="80"/>
        <v>0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65.666666666666671</v>
      </c>
      <c r="BP203" s="51">
        <f t="shared" si="87"/>
        <v>28</v>
      </c>
      <c r="BQ203" s="54">
        <f t="shared" si="88"/>
        <v>0.42639593908629436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>
        <v>0</v>
      </c>
      <c r="P204" s="42"/>
      <c r="Q204" s="42"/>
      <c r="R204" s="42"/>
      <c r="S204" s="42"/>
      <c r="T204" s="42"/>
      <c r="U204" s="42"/>
      <c r="V204" s="85">
        <f t="shared" si="71"/>
        <v>1</v>
      </c>
      <c r="W204" s="86">
        <v>7</v>
      </c>
      <c r="X204" s="99">
        <f t="shared" si="68"/>
        <v>14.285714285714285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/>
      <c r="AF204" s="42"/>
      <c r="AG204" s="42"/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/>
      <c r="AU204" s="42"/>
      <c r="AV204" s="42"/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</v>
      </c>
      <c r="BP204" s="51">
        <f t="shared" si="87"/>
        <v>1</v>
      </c>
      <c r="BQ204" s="54">
        <f t="shared" si="88"/>
        <v>0.14285714285714285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>
        <v>1</v>
      </c>
      <c r="P205" s="42"/>
      <c r="Q205" s="42"/>
      <c r="R205" s="42"/>
      <c r="S205" s="42"/>
      <c r="T205" s="42"/>
      <c r="U205" s="42"/>
      <c r="V205" s="85">
        <f t="shared" si="71"/>
        <v>9</v>
      </c>
      <c r="W205" s="86">
        <v>29.333333333333332</v>
      </c>
      <c r="X205" s="99">
        <f t="shared" si="68"/>
        <v>30.681818181818183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/>
      <c r="AF205" s="42"/>
      <c r="AG205" s="42"/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/>
      <c r="AU205" s="42"/>
      <c r="AV205" s="42"/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1</v>
      </c>
      <c r="BI205" s="50">
        <f t="shared" si="80"/>
        <v>0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29.333333333333332</v>
      </c>
      <c r="BP205" s="51">
        <f t="shared" si="87"/>
        <v>9</v>
      </c>
      <c r="BQ205" s="54">
        <f t="shared" si="88"/>
        <v>0.30681818181818182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1</v>
      </c>
      <c r="O206" s="42">
        <v>3</v>
      </c>
      <c r="P206" s="42"/>
      <c r="Q206" s="42"/>
      <c r="R206" s="42"/>
      <c r="S206" s="42"/>
      <c r="T206" s="42"/>
      <c r="U206" s="42"/>
      <c r="V206" s="85">
        <f t="shared" si="71"/>
        <v>10</v>
      </c>
      <c r="W206" s="86">
        <v>11.333333333333334</v>
      </c>
      <c r="X206" s="99">
        <f t="shared" si="68"/>
        <v>88.235294117647058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/>
      <c r="AF206" s="42"/>
      <c r="AG206" s="42"/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/>
      <c r="AU206" s="42"/>
      <c r="AV206" s="42"/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1</v>
      </c>
      <c r="BH206" s="50">
        <f t="shared" si="79"/>
        <v>3</v>
      </c>
      <c r="BI206" s="50">
        <f t="shared" si="80"/>
        <v>0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11.333333333333334</v>
      </c>
      <c r="BP206" s="51">
        <f t="shared" si="87"/>
        <v>10</v>
      </c>
      <c r="BQ206" s="54">
        <f t="shared" si="88"/>
        <v>0.88235294117647056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3</v>
      </c>
      <c r="O207" s="42">
        <v>2</v>
      </c>
      <c r="P207" s="42"/>
      <c r="Q207" s="42"/>
      <c r="R207" s="42"/>
      <c r="S207" s="42"/>
      <c r="T207" s="42"/>
      <c r="U207" s="42"/>
      <c r="V207" s="85">
        <f t="shared" si="71"/>
        <v>13</v>
      </c>
      <c r="W207" s="86">
        <v>11</v>
      </c>
      <c r="X207" s="99">
        <f t="shared" si="68"/>
        <v>118.18181818181819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/>
      <c r="AF207" s="42"/>
      <c r="AG207" s="42"/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/>
      <c r="AU207" s="42"/>
      <c r="AV207" s="42"/>
      <c r="AW207" s="42"/>
      <c r="AX207" s="42"/>
      <c r="AY207" s="42"/>
      <c r="AZ207" s="85">
        <f t="shared" si="73"/>
        <v>0</v>
      </c>
      <c r="BA207" s="86">
        <v>0.66666666666666663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3</v>
      </c>
      <c r="BH207" s="50">
        <f t="shared" si="79"/>
        <v>2</v>
      </c>
      <c r="BI207" s="50">
        <f t="shared" si="80"/>
        <v>0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11.666666666666666</v>
      </c>
      <c r="BP207" s="51">
        <f t="shared" si="87"/>
        <v>13</v>
      </c>
      <c r="BQ207" s="54">
        <f t="shared" si="88"/>
        <v>1.1142857142857143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>
        <v>0</v>
      </c>
      <c r="P208" s="42"/>
      <c r="Q208" s="42"/>
      <c r="R208" s="42"/>
      <c r="S208" s="42"/>
      <c r="T208" s="42"/>
      <c r="U208" s="42"/>
      <c r="V208" s="85">
        <f t="shared" si="71"/>
        <v>3</v>
      </c>
      <c r="W208" s="86">
        <v>11.666666666666666</v>
      </c>
      <c r="X208" s="99">
        <f t="shared" si="68"/>
        <v>25.714285714285719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/>
      <c r="AF208" s="42"/>
      <c r="AG208" s="42"/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/>
      <c r="AU208" s="42"/>
      <c r="AV208" s="42"/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11.666666666666666</v>
      </c>
      <c r="BP208" s="51">
        <f t="shared" si="87"/>
        <v>3</v>
      </c>
      <c r="BQ208" s="54">
        <f t="shared" si="88"/>
        <v>0.25714285714285717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>
        <v>1</v>
      </c>
      <c r="P209" s="42"/>
      <c r="Q209" s="42"/>
      <c r="R209" s="42"/>
      <c r="S209" s="42"/>
      <c r="T209" s="42"/>
      <c r="U209" s="42"/>
      <c r="V209" s="85">
        <f t="shared" si="71"/>
        <v>32</v>
      </c>
      <c r="W209" s="86">
        <v>69</v>
      </c>
      <c r="X209" s="99">
        <f t="shared" si="68"/>
        <v>46.376811594202898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/>
      <c r="AF209" s="42"/>
      <c r="AG209" s="42"/>
      <c r="AH209" s="42"/>
      <c r="AI209" s="42"/>
      <c r="AJ209" s="42"/>
      <c r="AK209" s="85">
        <f t="shared" si="72"/>
        <v>0</v>
      </c>
      <c r="AL209" s="86">
        <v>0.66666666666666663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/>
      <c r="AU209" s="42"/>
      <c r="AV209" s="42"/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1</v>
      </c>
      <c r="BI209" s="50">
        <f t="shared" si="80"/>
        <v>0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69.666666666666671</v>
      </c>
      <c r="BP209" s="51">
        <f t="shared" si="87"/>
        <v>32</v>
      </c>
      <c r="BQ209" s="54">
        <f t="shared" si="88"/>
        <v>0.45933014354066981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8</v>
      </c>
      <c r="O210" s="42">
        <v>0</v>
      </c>
      <c r="P210" s="42"/>
      <c r="Q210" s="42"/>
      <c r="R210" s="42"/>
      <c r="S210" s="42"/>
      <c r="T210" s="42"/>
      <c r="U210" s="42"/>
      <c r="V210" s="85">
        <f t="shared" si="71"/>
        <v>31</v>
      </c>
      <c r="W210" s="86">
        <v>60</v>
      </c>
      <c r="X210" s="99">
        <f t="shared" si="68"/>
        <v>51.666666666666671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/>
      <c r="AF210" s="42"/>
      <c r="AG210" s="42"/>
      <c r="AH210" s="42"/>
      <c r="AI210" s="42"/>
      <c r="AJ210" s="42"/>
      <c r="AK210" s="85">
        <f t="shared" si="72"/>
        <v>0</v>
      </c>
      <c r="AL210" s="86">
        <v>1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/>
      <c r="AU210" s="42"/>
      <c r="AV210" s="42"/>
      <c r="AW210" s="42"/>
      <c r="AX210" s="42"/>
      <c r="AY210" s="42"/>
      <c r="AZ210" s="85">
        <f t="shared" si="73"/>
        <v>0</v>
      </c>
      <c r="BA210" s="86">
        <v>1.3333333333333333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8</v>
      </c>
      <c r="BH210" s="50">
        <f t="shared" si="79"/>
        <v>0</v>
      </c>
      <c r="BI210" s="50">
        <f t="shared" si="80"/>
        <v>0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62.333333333333336</v>
      </c>
      <c r="BP210" s="51">
        <f t="shared" si="87"/>
        <v>31</v>
      </c>
      <c r="BQ210" s="54">
        <f t="shared" si="88"/>
        <v>0.49732620320855614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>
        <v>11</v>
      </c>
      <c r="P211" s="42"/>
      <c r="Q211" s="42"/>
      <c r="R211" s="42"/>
      <c r="S211" s="42"/>
      <c r="T211" s="42"/>
      <c r="U211" s="42"/>
      <c r="V211" s="85">
        <f t="shared" si="71"/>
        <v>87</v>
      </c>
      <c r="W211" s="86">
        <v>111.33333333333333</v>
      </c>
      <c r="X211" s="99">
        <f t="shared" si="68"/>
        <v>78.143712574850298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1</v>
      </c>
      <c r="AE211" s="42"/>
      <c r="AF211" s="42"/>
      <c r="AG211" s="42"/>
      <c r="AH211" s="42"/>
      <c r="AI211" s="42"/>
      <c r="AJ211" s="42"/>
      <c r="AK211" s="85">
        <f t="shared" si="72"/>
        <v>1</v>
      </c>
      <c r="AL211" s="86">
        <v>0.66666666666666663</v>
      </c>
      <c r="AM211" s="99">
        <f t="shared" si="69"/>
        <v>150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/>
      <c r="AU211" s="42"/>
      <c r="AV211" s="42"/>
      <c r="AW211" s="42"/>
      <c r="AX211" s="42"/>
      <c r="AY211" s="42"/>
      <c r="AZ211" s="85">
        <f t="shared" si="73"/>
        <v>0</v>
      </c>
      <c r="BA211" s="86">
        <v>0.66666666666666663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12</v>
      </c>
      <c r="BI211" s="50">
        <f t="shared" si="80"/>
        <v>0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112.66666666666667</v>
      </c>
      <c r="BP211" s="51">
        <f t="shared" si="87"/>
        <v>88</v>
      </c>
      <c r="BQ211" s="54">
        <f t="shared" si="88"/>
        <v>0.78106508875739644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>
        <v>13</v>
      </c>
      <c r="P212" s="42"/>
      <c r="Q212" s="42"/>
      <c r="R212" s="42"/>
      <c r="S212" s="42"/>
      <c r="T212" s="42"/>
      <c r="U212" s="42"/>
      <c r="V212" s="85">
        <f t="shared" si="71"/>
        <v>46</v>
      </c>
      <c r="W212" s="86">
        <v>108.33333333333333</v>
      </c>
      <c r="X212" s="99">
        <f t="shared" si="68"/>
        <v>42.46153846153846</v>
      </c>
      <c r="Y212" s="42">
        <v>0</v>
      </c>
      <c r="Z212" s="42">
        <v>0</v>
      </c>
      <c r="AA212" s="42">
        <v>0</v>
      </c>
      <c r="AB212" s="42">
        <v>0</v>
      </c>
      <c r="AC212" s="42">
        <v>4</v>
      </c>
      <c r="AD212" s="42">
        <v>0</v>
      </c>
      <c r="AE212" s="42"/>
      <c r="AF212" s="42"/>
      <c r="AG212" s="42"/>
      <c r="AH212" s="42"/>
      <c r="AI212" s="42"/>
      <c r="AJ212" s="42"/>
      <c r="AK212" s="85">
        <f t="shared" si="72"/>
        <v>4</v>
      </c>
      <c r="AL212" s="86">
        <v>2</v>
      </c>
      <c r="AM212" s="99">
        <f t="shared" si="69"/>
        <v>200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2</v>
      </c>
      <c r="AT212" s="42"/>
      <c r="AU212" s="42"/>
      <c r="AV212" s="42"/>
      <c r="AW212" s="42"/>
      <c r="AX212" s="42"/>
      <c r="AY212" s="42"/>
      <c r="AZ212" s="85">
        <f t="shared" si="73"/>
        <v>2</v>
      </c>
      <c r="BA212" s="86">
        <v>0.33333333333333331</v>
      </c>
      <c r="BB212" s="99">
        <f t="shared" si="70"/>
        <v>600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12</v>
      </c>
      <c r="BH212" s="50">
        <f t="shared" si="79"/>
        <v>15</v>
      </c>
      <c r="BI212" s="50">
        <f t="shared" si="80"/>
        <v>0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110.66666666666666</v>
      </c>
      <c r="BP212" s="51">
        <f t="shared" si="87"/>
        <v>52</v>
      </c>
      <c r="BQ212" s="54">
        <f t="shared" si="88"/>
        <v>0.46987951807228917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>
        <v>0</v>
      </c>
      <c r="P213" s="42"/>
      <c r="Q213" s="42"/>
      <c r="R213" s="42"/>
      <c r="S213" s="42"/>
      <c r="T213" s="42"/>
      <c r="U213" s="42"/>
      <c r="V213" s="85">
        <f t="shared" si="71"/>
        <v>1</v>
      </c>
      <c r="W213" s="86">
        <v>13.333333333333334</v>
      </c>
      <c r="X213" s="99">
        <f t="shared" si="68"/>
        <v>7.5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/>
      <c r="AF213" s="42"/>
      <c r="AG213" s="42"/>
      <c r="AH213" s="42"/>
      <c r="AI213" s="42"/>
      <c r="AJ213" s="42"/>
      <c r="AK213" s="85">
        <f t="shared" si="72"/>
        <v>0</v>
      </c>
      <c r="AL213" s="86">
        <v>0.33333333333333331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/>
      <c r="AU213" s="42"/>
      <c r="AV213" s="42"/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13.666666666666668</v>
      </c>
      <c r="BP213" s="51">
        <f t="shared" si="87"/>
        <v>1</v>
      </c>
      <c r="BQ213" s="54">
        <f t="shared" si="88"/>
        <v>7.3170731707317069E-2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>
        <v>1</v>
      </c>
      <c r="P214" s="42"/>
      <c r="Q214" s="42"/>
      <c r="R214" s="42"/>
      <c r="S214" s="42"/>
      <c r="T214" s="42"/>
      <c r="U214" s="42"/>
      <c r="V214" s="85">
        <f t="shared" si="71"/>
        <v>6</v>
      </c>
      <c r="W214" s="86">
        <v>35.666666666666664</v>
      </c>
      <c r="X214" s="99">
        <f t="shared" si="68"/>
        <v>16.822429906542059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/>
      <c r="AF214" s="42"/>
      <c r="AG214" s="42"/>
      <c r="AH214" s="42"/>
      <c r="AI214" s="42"/>
      <c r="AJ214" s="42"/>
      <c r="AK214" s="85">
        <f t="shared" si="72"/>
        <v>0</v>
      </c>
      <c r="AL214" s="86">
        <v>0.66666666666666663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/>
      <c r="AU214" s="42"/>
      <c r="AV214" s="42"/>
      <c r="AW214" s="42"/>
      <c r="AX214" s="42"/>
      <c r="AY214" s="42"/>
      <c r="AZ214" s="85">
        <f t="shared" si="73"/>
        <v>0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1</v>
      </c>
      <c r="BI214" s="50">
        <f t="shared" si="80"/>
        <v>0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36.333333333333329</v>
      </c>
      <c r="BP214" s="51">
        <f t="shared" si="87"/>
        <v>6</v>
      </c>
      <c r="BQ214" s="54">
        <f t="shared" si="88"/>
        <v>0.16513761467889909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/>
      <c r="Q215" s="42"/>
      <c r="R215" s="42"/>
      <c r="S215" s="42"/>
      <c r="T215" s="42"/>
      <c r="U215" s="42"/>
      <c r="V215" s="85">
        <f t="shared" si="71"/>
        <v>0</v>
      </c>
      <c r="W215" s="86">
        <v>8.3333333333333339</v>
      </c>
      <c r="X215" s="99">
        <f t="shared" si="68"/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/>
      <c r="AF215" s="42"/>
      <c r="AG215" s="42"/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/>
      <c r="AU215" s="42"/>
      <c r="AV215" s="42"/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0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>
        <v>1</v>
      </c>
      <c r="P216" s="42"/>
      <c r="Q216" s="42"/>
      <c r="R216" s="42"/>
      <c r="S216" s="42"/>
      <c r="T216" s="42"/>
      <c r="U216" s="42"/>
      <c r="V216" s="85">
        <f t="shared" si="71"/>
        <v>7</v>
      </c>
      <c r="W216" s="86">
        <v>26.666666666666668</v>
      </c>
      <c r="X216" s="99">
        <f t="shared" si="68"/>
        <v>26.25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/>
      <c r="AF216" s="42"/>
      <c r="AG216" s="42"/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/>
      <c r="AU216" s="42"/>
      <c r="AV216" s="42"/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1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26.666666666666668</v>
      </c>
      <c r="BP216" s="51">
        <f t="shared" si="87"/>
        <v>7</v>
      </c>
      <c r="BQ216" s="54">
        <f t="shared" si="88"/>
        <v>0.26250000000000001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>
        <v>1</v>
      </c>
      <c r="P217" s="42"/>
      <c r="Q217" s="42"/>
      <c r="R217" s="42"/>
      <c r="S217" s="42"/>
      <c r="T217" s="42"/>
      <c r="U217" s="42"/>
      <c r="V217" s="85">
        <f t="shared" si="71"/>
        <v>3</v>
      </c>
      <c r="W217" s="86">
        <v>3.3333333333333335</v>
      </c>
      <c r="X217" s="99">
        <f t="shared" si="68"/>
        <v>89.999999999999986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/>
      <c r="AF217" s="42"/>
      <c r="AG217" s="42"/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/>
      <c r="AU217" s="42"/>
      <c r="AV217" s="42"/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1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3.3333333333333335</v>
      </c>
      <c r="BP217" s="51">
        <f t="shared" si="87"/>
        <v>3</v>
      </c>
      <c r="BQ217" s="54">
        <f t="shared" si="88"/>
        <v>0.89999999999999991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>
        <v>1</v>
      </c>
      <c r="P218" s="42"/>
      <c r="Q218" s="42"/>
      <c r="R218" s="42"/>
      <c r="S218" s="42"/>
      <c r="T218" s="42"/>
      <c r="U218" s="42"/>
      <c r="V218" s="85">
        <f t="shared" si="71"/>
        <v>2</v>
      </c>
      <c r="W218" s="86">
        <v>7.666666666666667</v>
      </c>
      <c r="X218" s="99">
        <f t="shared" si="68"/>
        <v>26.086956521739129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/>
      <c r="AF218" s="42"/>
      <c r="AG218" s="42"/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/>
      <c r="AU218" s="42"/>
      <c r="AV218" s="42"/>
      <c r="AW218" s="42"/>
      <c r="AX218" s="42"/>
      <c r="AY218" s="42"/>
      <c r="AZ218" s="85">
        <f t="shared" si="73"/>
        <v>0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1</v>
      </c>
      <c r="BI218" s="50">
        <f t="shared" si="80"/>
        <v>0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7.666666666666667</v>
      </c>
      <c r="BP218" s="51">
        <f t="shared" si="87"/>
        <v>2</v>
      </c>
      <c r="BQ218" s="54">
        <f t="shared" si="88"/>
        <v>0.2608695652173913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1</v>
      </c>
      <c r="O219" s="42">
        <v>1</v>
      </c>
      <c r="P219" s="42"/>
      <c r="Q219" s="42"/>
      <c r="R219" s="42"/>
      <c r="S219" s="42"/>
      <c r="T219" s="42"/>
      <c r="U219" s="42"/>
      <c r="V219" s="85">
        <f t="shared" si="71"/>
        <v>4</v>
      </c>
      <c r="W219" s="86">
        <v>39</v>
      </c>
      <c r="X219" s="99">
        <f t="shared" si="68"/>
        <v>10.256410256410255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/>
      <c r="AF219" s="42"/>
      <c r="AG219" s="42"/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/>
      <c r="AU219" s="42"/>
      <c r="AV219" s="42"/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1</v>
      </c>
      <c r="BH219" s="50">
        <f t="shared" si="79"/>
        <v>1</v>
      </c>
      <c r="BI219" s="50">
        <f t="shared" si="80"/>
        <v>0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39</v>
      </c>
      <c r="BP219" s="51">
        <f t="shared" si="87"/>
        <v>4</v>
      </c>
      <c r="BQ219" s="54">
        <f t="shared" si="88"/>
        <v>0.10256410256410256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4</v>
      </c>
      <c r="O220" s="42">
        <v>0</v>
      </c>
      <c r="P220" s="42"/>
      <c r="Q220" s="42"/>
      <c r="R220" s="42"/>
      <c r="S220" s="42"/>
      <c r="T220" s="42"/>
      <c r="U220" s="42"/>
      <c r="V220" s="85">
        <f t="shared" si="71"/>
        <v>14</v>
      </c>
      <c r="W220" s="86">
        <v>41.666666666666664</v>
      </c>
      <c r="X220" s="99">
        <f t="shared" si="68"/>
        <v>33.6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/>
      <c r="AF220" s="42"/>
      <c r="AG220" s="42"/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/>
      <c r="AU220" s="42"/>
      <c r="AV220" s="42"/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4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41.666666666666664</v>
      </c>
      <c r="BP220" s="51">
        <f t="shared" si="87"/>
        <v>14</v>
      </c>
      <c r="BQ220" s="54">
        <f t="shared" si="88"/>
        <v>0.33600000000000002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7</v>
      </c>
      <c r="O221" s="42">
        <v>5</v>
      </c>
      <c r="P221" s="42"/>
      <c r="Q221" s="42"/>
      <c r="R221" s="42"/>
      <c r="S221" s="42"/>
      <c r="T221" s="42"/>
      <c r="U221" s="42"/>
      <c r="V221" s="85">
        <f t="shared" si="71"/>
        <v>18</v>
      </c>
      <c r="W221" s="86">
        <v>16.666666666666668</v>
      </c>
      <c r="X221" s="99">
        <f t="shared" si="68"/>
        <v>107.99999999999999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/>
      <c r="AF221" s="42"/>
      <c r="AG221" s="42"/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/>
      <c r="AU221" s="42"/>
      <c r="AV221" s="42"/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7</v>
      </c>
      <c r="BH221" s="50">
        <f t="shared" si="79"/>
        <v>5</v>
      </c>
      <c r="BI221" s="50">
        <f t="shared" si="80"/>
        <v>0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16.666666666666668</v>
      </c>
      <c r="BP221" s="51">
        <f t="shared" si="87"/>
        <v>18</v>
      </c>
      <c r="BQ221" s="54">
        <f t="shared" si="88"/>
        <v>1.0799999999999998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>
        <v>0</v>
      </c>
      <c r="P222" s="42"/>
      <c r="Q222" s="42"/>
      <c r="R222" s="42"/>
      <c r="S222" s="42"/>
      <c r="T222" s="42"/>
      <c r="U222" s="42"/>
      <c r="V222" s="85">
        <f t="shared" si="71"/>
        <v>22</v>
      </c>
      <c r="W222" s="86">
        <v>66.666666666666671</v>
      </c>
      <c r="X222" s="99">
        <f t="shared" si="68"/>
        <v>32.999999999999993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/>
      <c r="AF222" s="42"/>
      <c r="AG222" s="42"/>
      <c r="AH222" s="42"/>
      <c r="AI222" s="42"/>
      <c r="AJ222" s="42"/>
      <c r="AK222" s="85">
        <f t="shared" si="72"/>
        <v>0</v>
      </c>
      <c r="AL222" s="86">
        <v>0.33333333333333331</v>
      </c>
      <c r="AM222" s="99">
        <f t="shared" si="69"/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/>
      <c r="AU222" s="42"/>
      <c r="AV222" s="42"/>
      <c r="AW222" s="42"/>
      <c r="AX222" s="42"/>
      <c r="AY222" s="42"/>
      <c r="AZ222" s="85">
        <f t="shared" si="73"/>
        <v>0</v>
      </c>
      <c r="BA222" s="86">
        <v>5.666666666666667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0</v>
      </c>
      <c r="BI222" s="50">
        <f t="shared" si="80"/>
        <v>0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72.666666666666671</v>
      </c>
      <c r="BP222" s="51">
        <f t="shared" si="87"/>
        <v>22</v>
      </c>
      <c r="BQ222" s="54">
        <f t="shared" si="88"/>
        <v>0.30275229357798161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>
        <v>2</v>
      </c>
      <c r="P223" s="42"/>
      <c r="Q223" s="42"/>
      <c r="R223" s="42"/>
      <c r="S223" s="42"/>
      <c r="T223" s="42"/>
      <c r="U223" s="42"/>
      <c r="V223" s="85">
        <f t="shared" si="71"/>
        <v>8</v>
      </c>
      <c r="W223" s="86">
        <v>5.333333333333333</v>
      </c>
      <c r="X223" s="99">
        <f t="shared" si="68"/>
        <v>150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/>
      <c r="AF223" s="42"/>
      <c r="AG223" s="42"/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/>
      <c r="AU223" s="42"/>
      <c r="AV223" s="42"/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2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5.333333333333333</v>
      </c>
      <c r="BP223" s="51">
        <f t="shared" si="87"/>
        <v>8</v>
      </c>
      <c r="BQ223" s="54">
        <f t="shared" si="88"/>
        <v>1.5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>
        <v>6</v>
      </c>
      <c r="P224" s="42"/>
      <c r="Q224" s="42"/>
      <c r="R224" s="42"/>
      <c r="S224" s="42"/>
      <c r="T224" s="42"/>
      <c r="U224" s="42"/>
      <c r="V224" s="85">
        <f t="shared" si="71"/>
        <v>62</v>
      </c>
      <c r="W224" s="86">
        <v>148</v>
      </c>
      <c r="X224" s="99">
        <f t="shared" si="68"/>
        <v>41.891891891891895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/>
      <c r="AF224" s="42"/>
      <c r="AG224" s="42"/>
      <c r="AH224" s="42"/>
      <c r="AI224" s="42"/>
      <c r="AJ224" s="42"/>
      <c r="AK224" s="85">
        <f t="shared" si="72"/>
        <v>0</v>
      </c>
      <c r="AL224" s="86">
        <v>0.66666666666666663</v>
      </c>
      <c r="AM224" s="99">
        <f t="shared" si="69"/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2</v>
      </c>
      <c r="AT224" s="42"/>
      <c r="AU224" s="42"/>
      <c r="AV224" s="42"/>
      <c r="AW224" s="42"/>
      <c r="AX224" s="42"/>
      <c r="AY224" s="42"/>
      <c r="AZ224" s="85">
        <f t="shared" si="73"/>
        <v>2</v>
      </c>
      <c r="BA224" s="86">
        <v>0</v>
      </c>
      <c r="BB224" s="99">
        <f t="shared" si="70"/>
        <v>0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8</v>
      </c>
      <c r="BI224" s="50">
        <f t="shared" si="80"/>
        <v>0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148.66666666666666</v>
      </c>
      <c r="BP224" s="51">
        <f t="shared" si="87"/>
        <v>64</v>
      </c>
      <c r="BQ224" s="54">
        <f t="shared" si="88"/>
        <v>0.43049327354260092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6</v>
      </c>
      <c r="O225" s="42">
        <v>3</v>
      </c>
      <c r="P225" s="42"/>
      <c r="Q225" s="42"/>
      <c r="R225" s="42"/>
      <c r="S225" s="42"/>
      <c r="T225" s="42"/>
      <c r="U225" s="42"/>
      <c r="V225" s="85">
        <f t="shared" si="71"/>
        <v>27</v>
      </c>
      <c r="W225" s="86">
        <v>44</v>
      </c>
      <c r="X225" s="99">
        <f t="shared" si="68"/>
        <v>61.363636363636367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>
        <v>0</v>
      </c>
      <c r="AE225" s="42"/>
      <c r="AF225" s="42"/>
      <c r="AG225" s="42"/>
      <c r="AH225" s="42"/>
      <c r="AI225" s="42"/>
      <c r="AJ225" s="42"/>
      <c r="AK225" s="85">
        <f t="shared" si="72"/>
        <v>1</v>
      </c>
      <c r="AL225" s="86">
        <v>0.66666666666666663</v>
      </c>
      <c r="AM225" s="99">
        <f t="shared" si="69"/>
        <v>150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/>
      <c r="AU225" s="42"/>
      <c r="AV225" s="42"/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6</v>
      </c>
      <c r="BH225" s="50">
        <f t="shared" si="79"/>
        <v>3</v>
      </c>
      <c r="BI225" s="50">
        <f t="shared" si="80"/>
        <v>0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44.666666666666664</v>
      </c>
      <c r="BP225" s="51">
        <f t="shared" si="87"/>
        <v>28</v>
      </c>
      <c r="BQ225" s="54">
        <f t="shared" si="88"/>
        <v>0.62686567164179108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7</v>
      </c>
      <c r="O226" s="42">
        <v>2</v>
      </c>
      <c r="P226" s="42"/>
      <c r="Q226" s="42"/>
      <c r="R226" s="42"/>
      <c r="S226" s="42"/>
      <c r="T226" s="42"/>
      <c r="U226" s="42"/>
      <c r="V226" s="85">
        <f t="shared" si="71"/>
        <v>24</v>
      </c>
      <c r="W226" s="86">
        <v>47.333333333333336</v>
      </c>
      <c r="X226" s="99">
        <f t="shared" si="68"/>
        <v>50.704225352112672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/>
      <c r="AF226" s="42"/>
      <c r="AG226" s="42"/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/>
      <c r="AU226" s="42"/>
      <c r="AV226" s="42"/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7</v>
      </c>
      <c r="BH226" s="50">
        <f t="shared" si="79"/>
        <v>2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47.333333333333336</v>
      </c>
      <c r="BP226" s="51">
        <f t="shared" si="87"/>
        <v>24</v>
      </c>
      <c r="BQ226" s="54">
        <f t="shared" si="88"/>
        <v>0.50704225352112675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>
        <v>2</v>
      </c>
      <c r="P227" s="42"/>
      <c r="Q227" s="42"/>
      <c r="R227" s="42"/>
      <c r="S227" s="42"/>
      <c r="T227" s="42"/>
      <c r="U227" s="42"/>
      <c r="V227" s="85">
        <f t="shared" si="71"/>
        <v>13</v>
      </c>
      <c r="W227" s="86">
        <v>13.333333333333334</v>
      </c>
      <c r="X227" s="99">
        <f t="shared" si="68"/>
        <v>97.5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/>
      <c r="AF227" s="42"/>
      <c r="AG227" s="42"/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/>
      <c r="AU227" s="42"/>
      <c r="AV227" s="42"/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2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13.333333333333334</v>
      </c>
      <c r="BP227" s="51">
        <f t="shared" si="87"/>
        <v>13</v>
      </c>
      <c r="BQ227" s="54">
        <f t="shared" si="88"/>
        <v>0.97499999999999998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>
        <v>5</v>
      </c>
      <c r="P228" s="42"/>
      <c r="Q228" s="42"/>
      <c r="R228" s="42"/>
      <c r="S228" s="42"/>
      <c r="T228" s="42"/>
      <c r="U228" s="42"/>
      <c r="V228" s="85">
        <f t="shared" si="71"/>
        <v>69</v>
      </c>
      <c r="W228" s="86">
        <v>122</v>
      </c>
      <c r="X228" s="99">
        <f t="shared" si="68"/>
        <v>56.557377049180324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/>
      <c r="AF228" s="42"/>
      <c r="AG228" s="42"/>
      <c r="AH228" s="42"/>
      <c r="AI228" s="42"/>
      <c r="AJ228" s="42"/>
      <c r="AK228" s="85">
        <f t="shared" si="72"/>
        <v>0</v>
      </c>
      <c r="AL228" s="86">
        <v>3.3333333333333335</v>
      </c>
      <c r="AM228" s="99">
        <f t="shared" si="69"/>
        <v>0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>
        <v>1</v>
      </c>
      <c r="AT228" s="42"/>
      <c r="AU228" s="42"/>
      <c r="AV228" s="42"/>
      <c r="AW228" s="42"/>
      <c r="AX228" s="42"/>
      <c r="AY228" s="42"/>
      <c r="AZ228" s="85">
        <f t="shared" si="73"/>
        <v>2</v>
      </c>
      <c r="BA228" s="86">
        <v>1.3333333333333333</v>
      </c>
      <c r="BB228" s="99">
        <f t="shared" si="70"/>
        <v>150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6</v>
      </c>
      <c r="BI228" s="50">
        <f t="shared" si="80"/>
        <v>0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126.66666666666666</v>
      </c>
      <c r="BP228" s="51">
        <f t="shared" si="87"/>
        <v>71</v>
      </c>
      <c r="BQ228" s="54">
        <f t="shared" si="88"/>
        <v>0.56052631578947376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5</v>
      </c>
      <c r="O229" s="42">
        <v>2</v>
      </c>
      <c r="P229" s="42"/>
      <c r="Q229" s="42"/>
      <c r="R229" s="42"/>
      <c r="S229" s="42"/>
      <c r="T229" s="42"/>
      <c r="U229" s="42"/>
      <c r="V229" s="85">
        <f t="shared" si="71"/>
        <v>23</v>
      </c>
      <c r="W229" s="86">
        <v>37.333333333333336</v>
      </c>
      <c r="X229" s="99">
        <f t="shared" si="68"/>
        <v>61.607142857142847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/>
      <c r="AF229" s="42"/>
      <c r="AG229" s="42"/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/>
      <c r="AU229" s="42"/>
      <c r="AV229" s="42"/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5</v>
      </c>
      <c r="BH229" s="50">
        <f t="shared" si="79"/>
        <v>2</v>
      </c>
      <c r="BI229" s="50">
        <f t="shared" si="80"/>
        <v>0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37.333333333333336</v>
      </c>
      <c r="BP229" s="51">
        <f t="shared" si="87"/>
        <v>23</v>
      </c>
      <c r="BQ229" s="54">
        <f t="shared" si="88"/>
        <v>0.61607142857142849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>
        <v>0</v>
      </c>
      <c r="P230" s="42"/>
      <c r="Q230" s="42"/>
      <c r="R230" s="42"/>
      <c r="S230" s="42"/>
      <c r="T230" s="42"/>
      <c r="U230" s="42"/>
      <c r="V230" s="85">
        <f t="shared" si="71"/>
        <v>7</v>
      </c>
      <c r="W230" s="86">
        <v>38.666666666666664</v>
      </c>
      <c r="X230" s="99">
        <f t="shared" si="68"/>
        <v>18.103448275862068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/>
      <c r="AF230" s="42"/>
      <c r="AG230" s="42"/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/>
      <c r="AU230" s="42"/>
      <c r="AV230" s="42"/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0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38.666666666666664</v>
      </c>
      <c r="BP230" s="51">
        <f t="shared" si="87"/>
        <v>7</v>
      </c>
      <c r="BQ230" s="54">
        <f t="shared" si="88"/>
        <v>0.18103448275862069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>
        <v>0</v>
      </c>
      <c r="P231" s="42"/>
      <c r="Q231" s="42"/>
      <c r="R231" s="42"/>
      <c r="S231" s="42"/>
      <c r="T231" s="42"/>
      <c r="U231" s="42"/>
      <c r="V231" s="85">
        <f t="shared" si="71"/>
        <v>3</v>
      </c>
      <c r="W231" s="86">
        <v>27.666666666666668</v>
      </c>
      <c r="X231" s="99">
        <f t="shared" si="68"/>
        <v>10.843373493975903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/>
      <c r="AF231" s="42"/>
      <c r="AG231" s="42"/>
      <c r="AH231" s="42"/>
      <c r="AI231" s="42"/>
      <c r="AJ231" s="42"/>
      <c r="AK231" s="85">
        <f t="shared" si="72"/>
        <v>0</v>
      </c>
      <c r="AL231" s="86">
        <v>0.66666666666666663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/>
      <c r="AU231" s="42"/>
      <c r="AV231" s="42"/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0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28.333333333333336</v>
      </c>
      <c r="BP231" s="51">
        <f t="shared" si="87"/>
        <v>3</v>
      </c>
      <c r="BQ231" s="54">
        <f t="shared" si="88"/>
        <v>0.10588235294117646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4</v>
      </c>
      <c r="O232" s="42">
        <v>3</v>
      </c>
      <c r="P232" s="42"/>
      <c r="Q232" s="42"/>
      <c r="R232" s="42"/>
      <c r="S232" s="42"/>
      <c r="T232" s="42"/>
      <c r="U232" s="42"/>
      <c r="V232" s="85">
        <f t="shared" si="71"/>
        <v>14</v>
      </c>
      <c r="W232" s="86">
        <v>53</v>
      </c>
      <c r="X232" s="99">
        <f t="shared" si="68"/>
        <v>26.415094339622641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/>
      <c r="AF232" s="42"/>
      <c r="AG232" s="42"/>
      <c r="AH232" s="42"/>
      <c r="AI232" s="42"/>
      <c r="AJ232" s="42"/>
      <c r="AK232" s="85">
        <f t="shared" si="72"/>
        <v>0</v>
      </c>
      <c r="AL232" s="86">
        <v>0.33333333333333331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/>
      <c r="AU232" s="42"/>
      <c r="AV232" s="42"/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4</v>
      </c>
      <c r="BH232" s="50">
        <f t="shared" si="79"/>
        <v>3</v>
      </c>
      <c r="BI232" s="50">
        <f t="shared" si="80"/>
        <v>0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53.333333333333336</v>
      </c>
      <c r="BP232" s="51">
        <f t="shared" si="87"/>
        <v>14</v>
      </c>
      <c r="BQ232" s="54">
        <f t="shared" si="88"/>
        <v>0.26250000000000001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>
        <v>3</v>
      </c>
      <c r="P233" s="42"/>
      <c r="Q233" s="42"/>
      <c r="R233" s="42"/>
      <c r="S233" s="42"/>
      <c r="T233" s="42"/>
      <c r="U233" s="42"/>
      <c r="V233" s="85">
        <f t="shared" si="71"/>
        <v>8</v>
      </c>
      <c r="W233" s="86">
        <v>3.6666666666666665</v>
      </c>
      <c r="X233" s="99">
        <f t="shared" si="68"/>
        <v>218.18181818181822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/>
      <c r="AF233" s="42"/>
      <c r="AG233" s="42"/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/>
      <c r="AU233" s="42"/>
      <c r="AV233" s="42"/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3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3.6666666666666665</v>
      </c>
      <c r="BP233" s="51">
        <f t="shared" si="87"/>
        <v>8</v>
      </c>
      <c r="BQ233" s="54">
        <f t="shared" si="88"/>
        <v>2.1818181818181821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52</v>
      </c>
      <c r="L234" s="42">
        <v>63</v>
      </c>
      <c r="M234" s="42">
        <v>47</v>
      </c>
      <c r="N234" s="42">
        <v>42</v>
      </c>
      <c r="O234" s="42">
        <v>7</v>
      </c>
      <c r="P234" s="42"/>
      <c r="Q234" s="42"/>
      <c r="R234" s="42"/>
      <c r="S234" s="42"/>
      <c r="T234" s="42"/>
      <c r="U234" s="42"/>
      <c r="V234" s="85">
        <f t="shared" si="71"/>
        <v>268</v>
      </c>
      <c r="W234" s="86">
        <v>454.33333333333331</v>
      </c>
      <c r="X234" s="99">
        <f t="shared" si="68"/>
        <v>58.987527512839335</v>
      </c>
      <c r="Y234" s="42">
        <v>2</v>
      </c>
      <c r="Z234" s="42">
        <v>0</v>
      </c>
      <c r="AA234" s="42">
        <v>2</v>
      </c>
      <c r="AB234" s="42">
        <v>1</v>
      </c>
      <c r="AC234" s="42">
        <v>1</v>
      </c>
      <c r="AD234" s="42">
        <v>0</v>
      </c>
      <c r="AE234" s="42"/>
      <c r="AF234" s="42"/>
      <c r="AG234" s="42"/>
      <c r="AH234" s="42"/>
      <c r="AI234" s="42"/>
      <c r="AJ234" s="42"/>
      <c r="AK234" s="85">
        <f t="shared" si="72"/>
        <v>6</v>
      </c>
      <c r="AL234" s="86">
        <v>3.3333333333333335</v>
      </c>
      <c r="AM234" s="99">
        <f t="shared" si="69"/>
        <v>179.99999999999997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>
        <v>0</v>
      </c>
      <c r="AT234" s="42"/>
      <c r="AU234" s="42"/>
      <c r="AV234" s="42"/>
      <c r="AW234" s="42"/>
      <c r="AX234" s="42"/>
      <c r="AY234" s="42"/>
      <c r="AZ234" s="85">
        <f t="shared" si="73"/>
        <v>8</v>
      </c>
      <c r="BA234" s="86">
        <v>0.66666666666666663</v>
      </c>
      <c r="BB234" s="99">
        <f t="shared" si="70"/>
        <v>1200</v>
      </c>
      <c r="BC234" s="50">
        <f t="shared" si="74"/>
        <v>59</v>
      </c>
      <c r="BD234" s="50">
        <f t="shared" si="75"/>
        <v>55</v>
      </c>
      <c r="BE234" s="50">
        <f t="shared" si="76"/>
        <v>69</v>
      </c>
      <c r="BF234" s="50">
        <f t="shared" si="77"/>
        <v>48</v>
      </c>
      <c r="BG234" s="50">
        <f t="shared" si="78"/>
        <v>44</v>
      </c>
      <c r="BH234" s="50">
        <f t="shared" si="79"/>
        <v>7</v>
      </c>
      <c r="BI234" s="50">
        <f t="shared" si="80"/>
        <v>0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458.33333333333331</v>
      </c>
      <c r="BP234" s="51">
        <f t="shared" si="87"/>
        <v>282</v>
      </c>
      <c r="BQ234" s="54">
        <f t="shared" si="88"/>
        <v>0.6152727272727273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28</v>
      </c>
      <c r="O235" s="42">
        <v>13</v>
      </c>
      <c r="P235" s="42"/>
      <c r="Q235" s="42"/>
      <c r="R235" s="42"/>
      <c r="S235" s="42"/>
      <c r="T235" s="42"/>
      <c r="U235" s="42"/>
      <c r="V235" s="85">
        <f t="shared" si="71"/>
        <v>102</v>
      </c>
      <c r="W235" s="86">
        <v>107.33333333333333</v>
      </c>
      <c r="X235" s="99">
        <f t="shared" si="68"/>
        <v>95.031055900621126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/>
      <c r="AF235" s="42"/>
      <c r="AG235" s="42"/>
      <c r="AH235" s="42"/>
      <c r="AI235" s="42"/>
      <c r="AJ235" s="42"/>
      <c r="AK235" s="85">
        <f t="shared" si="72"/>
        <v>0</v>
      </c>
      <c r="AL235" s="86">
        <v>1.3333333333333333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1</v>
      </c>
      <c r="AS235" s="42">
        <v>0</v>
      </c>
      <c r="AT235" s="42"/>
      <c r="AU235" s="42"/>
      <c r="AV235" s="42"/>
      <c r="AW235" s="42"/>
      <c r="AX235" s="42"/>
      <c r="AY235" s="42"/>
      <c r="AZ235" s="85">
        <f t="shared" si="73"/>
        <v>1</v>
      </c>
      <c r="BA235" s="86">
        <v>0.33333333333333331</v>
      </c>
      <c r="BB235" s="99">
        <f t="shared" si="70"/>
        <v>300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29</v>
      </c>
      <c r="BH235" s="50">
        <f t="shared" si="79"/>
        <v>13</v>
      </c>
      <c r="BI235" s="50">
        <f t="shared" si="80"/>
        <v>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108.99999999999999</v>
      </c>
      <c r="BP235" s="51">
        <f t="shared" si="87"/>
        <v>103</v>
      </c>
      <c r="BQ235" s="54">
        <f t="shared" si="88"/>
        <v>0.94495412844036708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9</v>
      </c>
      <c r="N236" s="42">
        <v>11</v>
      </c>
      <c r="O236" s="42">
        <v>0</v>
      </c>
      <c r="P236" s="42"/>
      <c r="Q236" s="42"/>
      <c r="R236" s="42"/>
      <c r="S236" s="42"/>
      <c r="T236" s="42"/>
      <c r="U236" s="42"/>
      <c r="V236" s="85">
        <f t="shared" si="71"/>
        <v>45</v>
      </c>
      <c r="W236" s="86">
        <v>98.333333333333329</v>
      </c>
      <c r="X236" s="99">
        <f t="shared" si="68"/>
        <v>45.762711864406782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/>
      <c r="AF236" s="42"/>
      <c r="AG236" s="42"/>
      <c r="AH236" s="42"/>
      <c r="AI236" s="42"/>
      <c r="AJ236" s="42"/>
      <c r="AK236" s="85">
        <f t="shared" si="72"/>
        <v>0</v>
      </c>
      <c r="AL236" s="86">
        <v>1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/>
      <c r="AU236" s="42"/>
      <c r="AV236" s="42"/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9</v>
      </c>
      <c r="BG236" s="50">
        <f t="shared" si="78"/>
        <v>11</v>
      </c>
      <c r="BH236" s="50">
        <f t="shared" si="79"/>
        <v>0</v>
      </c>
      <c r="BI236" s="50">
        <f t="shared" si="80"/>
        <v>0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99.333333333333329</v>
      </c>
      <c r="BP236" s="51">
        <f t="shared" si="87"/>
        <v>45</v>
      </c>
      <c r="BQ236" s="54">
        <f t="shared" si="88"/>
        <v>0.45302013422818793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6</v>
      </c>
      <c r="O237" s="42">
        <v>1</v>
      </c>
      <c r="P237" s="42"/>
      <c r="Q237" s="42"/>
      <c r="R237" s="42"/>
      <c r="S237" s="42"/>
      <c r="T237" s="42"/>
      <c r="U237" s="42"/>
      <c r="V237" s="85">
        <f t="shared" si="71"/>
        <v>48</v>
      </c>
      <c r="W237" s="86">
        <v>142.33333333333334</v>
      </c>
      <c r="X237" s="99">
        <f t="shared" si="68"/>
        <v>33.723653395784545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/>
      <c r="AF237" s="42"/>
      <c r="AG237" s="42"/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/>
      <c r="AU237" s="42"/>
      <c r="AV237" s="42"/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6</v>
      </c>
      <c r="BH237" s="50">
        <f t="shared" si="79"/>
        <v>1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142.33333333333334</v>
      </c>
      <c r="BP237" s="51">
        <f t="shared" si="87"/>
        <v>48</v>
      </c>
      <c r="BQ237" s="54">
        <f t="shared" si="88"/>
        <v>0.33723653395784542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19</v>
      </c>
      <c r="O238" s="42">
        <v>0</v>
      </c>
      <c r="P238" s="42"/>
      <c r="Q238" s="42"/>
      <c r="R238" s="42"/>
      <c r="S238" s="42"/>
      <c r="T238" s="42"/>
      <c r="U238" s="42"/>
      <c r="V238" s="85">
        <f t="shared" si="71"/>
        <v>42</v>
      </c>
      <c r="W238" s="86">
        <v>44</v>
      </c>
      <c r="X238" s="99">
        <f t="shared" si="68"/>
        <v>95.454545454545453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>
        <v>0</v>
      </c>
      <c r="AE238" s="42"/>
      <c r="AF238" s="42"/>
      <c r="AG238" s="42"/>
      <c r="AH238" s="42"/>
      <c r="AI238" s="42"/>
      <c r="AJ238" s="42"/>
      <c r="AK238" s="85">
        <f t="shared" si="72"/>
        <v>1</v>
      </c>
      <c r="AL238" s="86">
        <v>3.3333333333333335</v>
      </c>
      <c r="AM238" s="99">
        <f t="shared" si="69"/>
        <v>30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/>
      <c r="AU238" s="42"/>
      <c r="AV238" s="42"/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19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47.333333333333336</v>
      </c>
      <c r="BP238" s="51">
        <f t="shared" si="87"/>
        <v>43</v>
      </c>
      <c r="BQ238" s="54">
        <f t="shared" si="88"/>
        <v>0.90845070422535201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6</v>
      </c>
      <c r="O239" s="42">
        <v>26</v>
      </c>
      <c r="P239" s="42"/>
      <c r="Q239" s="42"/>
      <c r="R239" s="42"/>
      <c r="S239" s="42"/>
      <c r="T239" s="42"/>
      <c r="U239" s="42"/>
      <c r="V239" s="85">
        <f t="shared" si="71"/>
        <v>74</v>
      </c>
      <c r="W239" s="86">
        <v>212</v>
      </c>
      <c r="X239" s="99">
        <f t="shared" si="68"/>
        <v>34.905660377358487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/>
      <c r="AF239" s="42"/>
      <c r="AG239" s="42"/>
      <c r="AH239" s="42"/>
      <c r="AI239" s="42"/>
      <c r="AJ239" s="42"/>
      <c r="AK239" s="85">
        <f t="shared" si="72"/>
        <v>2</v>
      </c>
      <c r="AL239" s="86">
        <v>2</v>
      </c>
      <c r="AM239" s="99">
        <f t="shared" si="69"/>
        <v>100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/>
      <c r="AU239" s="42"/>
      <c r="AV239" s="42"/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6</v>
      </c>
      <c r="BH239" s="50">
        <f t="shared" si="79"/>
        <v>26</v>
      </c>
      <c r="BI239" s="50">
        <f t="shared" si="80"/>
        <v>0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214</v>
      </c>
      <c r="BP239" s="51">
        <f t="shared" si="87"/>
        <v>76</v>
      </c>
      <c r="BQ239" s="54">
        <f t="shared" si="88"/>
        <v>0.35514018691588783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10</v>
      </c>
      <c r="O240" s="42">
        <v>13</v>
      </c>
      <c r="P240" s="42"/>
      <c r="Q240" s="42"/>
      <c r="R240" s="42"/>
      <c r="S240" s="42"/>
      <c r="T240" s="42"/>
      <c r="U240" s="42"/>
      <c r="V240" s="85">
        <f t="shared" si="71"/>
        <v>70</v>
      </c>
      <c r="W240" s="86">
        <v>114.66666666666667</v>
      </c>
      <c r="X240" s="99">
        <f t="shared" si="68"/>
        <v>61.046511627906973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/>
      <c r="AF240" s="42"/>
      <c r="AG240" s="42"/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/>
      <c r="AU240" s="42"/>
      <c r="AV240" s="42"/>
      <c r="AW240" s="42"/>
      <c r="AX240" s="42"/>
      <c r="AY240" s="42"/>
      <c r="AZ240" s="85">
        <f t="shared" si="73"/>
        <v>0</v>
      </c>
      <c r="BA240" s="86">
        <v>0.33333333333333331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10</v>
      </c>
      <c r="BH240" s="50">
        <f t="shared" si="79"/>
        <v>13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115</v>
      </c>
      <c r="BP240" s="51">
        <f t="shared" si="87"/>
        <v>70</v>
      </c>
      <c r="BQ240" s="54">
        <f t="shared" si="88"/>
        <v>0.60869565217391308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16</v>
      </c>
      <c r="N241" s="42">
        <v>9</v>
      </c>
      <c r="O241" s="42">
        <v>7</v>
      </c>
      <c r="P241" s="42"/>
      <c r="Q241" s="42"/>
      <c r="R241" s="42"/>
      <c r="S241" s="42"/>
      <c r="T241" s="42"/>
      <c r="U241" s="42"/>
      <c r="V241" s="85">
        <f t="shared" si="71"/>
        <v>89</v>
      </c>
      <c r="W241" s="86">
        <v>122.66666666666667</v>
      </c>
      <c r="X241" s="99">
        <f t="shared" si="68"/>
        <v>72.554347826086953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/>
      <c r="AF241" s="42"/>
      <c r="AG241" s="42"/>
      <c r="AH241" s="42"/>
      <c r="AI241" s="42"/>
      <c r="AJ241" s="42"/>
      <c r="AK241" s="85">
        <f t="shared" si="72"/>
        <v>0</v>
      </c>
      <c r="AL241" s="86">
        <v>2.6666666666666665</v>
      </c>
      <c r="AM241" s="99">
        <f t="shared" si="69"/>
        <v>0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/>
      <c r="AU241" s="42"/>
      <c r="AV241" s="42"/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16</v>
      </c>
      <c r="BG241" s="50">
        <f t="shared" si="78"/>
        <v>9</v>
      </c>
      <c r="BH241" s="50">
        <f t="shared" si="79"/>
        <v>7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125.33333333333334</v>
      </c>
      <c r="BP241" s="51">
        <f t="shared" si="87"/>
        <v>89</v>
      </c>
      <c r="BQ241" s="54">
        <f t="shared" si="88"/>
        <v>0.71010638297872331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8</v>
      </c>
      <c r="O242" s="42">
        <v>0</v>
      </c>
      <c r="P242" s="42"/>
      <c r="Q242" s="42"/>
      <c r="R242" s="42"/>
      <c r="S242" s="42"/>
      <c r="T242" s="42"/>
      <c r="U242" s="42"/>
      <c r="V242" s="85">
        <f t="shared" si="71"/>
        <v>42</v>
      </c>
      <c r="W242" s="86">
        <v>125.66666666666667</v>
      </c>
      <c r="X242" s="99">
        <f t="shared" si="68"/>
        <v>33.42175066312997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/>
      <c r="AF242" s="42"/>
      <c r="AG242" s="42"/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/>
      <c r="AU242" s="42"/>
      <c r="AV242" s="42"/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8</v>
      </c>
      <c r="BH242" s="50">
        <f t="shared" si="79"/>
        <v>0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125.66666666666667</v>
      </c>
      <c r="BP242" s="51">
        <f t="shared" si="87"/>
        <v>42</v>
      </c>
      <c r="BQ242" s="54">
        <f t="shared" si="88"/>
        <v>0.33421750663129973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15</v>
      </c>
      <c r="O243" s="42">
        <v>1</v>
      </c>
      <c r="P243" s="42"/>
      <c r="Q243" s="42"/>
      <c r="R243" s="42"/>
      <c r="S243" s="42"/>
      <c r="T243" s="42"/>
      <c r="U243" s="42"/>
      <c r="V243" s="85">
        <f t="shared" si="71"/>
        <v>77</v>
      </c>
      <c r="W243" s="86">
        <v>129</v>
      </c>
      <c r="X243" s="99">
        <f t="shared" si="68"/>
        <v>59.689922480620147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/>
      <c r="AF243" s="42"/>
      <c r="AG243" s="42"/>
      <c r="AH243" s="42"/>
      <c r="AI243" s="42"/>
      <c r="AJ243" s="42"/>
      <c r="AK243" s="85">
        <f t="shared" si="72"/>
        <v>0</v>
      </c>
      <c r="AL243" s="86">
        <v>1.3333333333333333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/>
      <c r="AU243" s="42"/>
      <c r="AV243" s="42"/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15</v>
      </c>
      <c r="BH243" s="50">
        <f t="shared" si="79"/>
        <v>1</v>
      </c>
      <c r="BI243" s="50">
        <f t="shared" si="80"/>
        <v>0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130.33333333333334</v>
      </c>
      <c r="BP243" s="51">
        <f t="shared" si="87"/>
        <v>77</v>
      </c>
      <c r="BQ243" s="54">
        <f t="shared" si="88"/>
        <v>0.59079283887468026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>
        <v>0</v>
      </c>
      <c r="P244" s="42"/>
      <c r="Q244" s="42"/>
      <c r="R244" s="42"/>
      <c r="S244" s="42"/>
      <c r="T244" s="42"/>
      <c r="U244" s="42"/>
      <c r="V244" s="85">
        <f t="shared" si="71"/>
        <v>16</v>
      </c>
      <c r="W244" s="86">
        <v>26.333333333333332</v>
      </c>
      <c r="X244" s="99">
        <f t="shared" si="68"/>
        <v>60.75949367088608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/>
      <c r="AF244" s="42"/>
      <c r="AG244" s="42"/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/>
      <c r="AU244" s="42"/>
      <c r="AV244" s="42"/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26.333333333333332</v>
      </c>
      <c r="BP244" s="51">
        <f t="shared" si="87"/>
        <v>16</v>
      </c>
      <c r="BQ244" s="54">
        <f t="shared" si="88"/>
        <v>0.60759493670886078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12</v>
      </c>
      <c r="O245" s="42">
        <v>2</v>
      </c>
      <c r="P245" s="42"/>
      <c r="Q245" s="42"/>
      <c r="R245" s="42"/>
      <c r="S245" s="42"/>
      <c r="T245" s="42"/>
      <c r="U245" s="42"/>
      <c r="V245" s="85">
        <f t="shared" si="71"/>
        <v>122</v>
      </c>
      <c r="W245" s="86">
        <v>194</v>
      </c>
      <c r="X245" s="99">
        <f t="shared" si="68"/>
        <v>62.886597938144327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/>
      <c r="AF245" s="42"/>
      <c r="AG245" s="42"/>
      <c r="AH245" s="42"/>
      <c r="AI245" s="42"/>
      <c r="AJ245" s="42"/>
      <c r="AK245" s="85">
        <f t="shared" si="72"/>
        <v>0</v>
      </c>
      <c r="AL245" s="86">
        <v>0.66666666666666663</v>
      </c>
      <c r="AM245" s="99">
        <f t="shared" si="69"/>
        <v>0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>
        <v>0</v>
      </c>
      <c r="AT245" s="42"/>
      <c r="AU245" s="42"/>
      <c r="AV245" s="42"/>
      <c r="AW245" s="42"/>
      <c r="AX245" s="42"/>
      <c r="AY245" s="42"/>
      <c r="AZ245" s="85">
        <f t="shared" si="73"/>
        <v>1</v>
      </c>
      <c r="BA245" s="86">
        <v>5.333333333333333</v>
      </c>
      <c r="BB245" s="99">
        <f t="shared" si="70"/>
        <v>18.75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12</v>
      </c>
      <c r="BH245" s="50">
        <f t="shared" si="79"/>
        <v>2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200</v>
      </c>
      <c r="BP245" s="51">
        <f t="shared" si="87"/>
        <v>123</v>
      </c>
      <c r="BQ245" s="54">
        <f t="shared" si="88"/>
        <v>0.61499999999999999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6</v>
      </c>
      <c r="N246" s="42">
        <v>0</v>
      </c>
      <c r="O246" s="42">
        <v>0</v>
      </c>
      <c r="P246" s="42"/>
      <c r="Q246" s="42"/>
      <c r="R246" s="42"/>
      <c r="S246" s="42"/>
      <c r="T246" s="42"/>
      <c r="U246" s="42"/>
      <c r="V246" s="85">
        <f t="shared" si="71"/>
        <v>30</v>
      </c>
      <c r="W246" s="86">
        <v>21.333333333333332</v>
      </c>
      <c r="X246" s="99">
        <f t="shared" si="68"/>
        <v>140.625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>
        <v>0</v>
      </c>
      <c r="AE246" s="42"/>
      <c r="AF246" s="42"/>
      <c r="AG246" s="42"/>
      <c r="AH246" s="42"/>
      <c r="AI246" s="42"/>
      <c r="AJ246" s="42"/>
      <c r="AK246" s="85">
        <f t="shared" si="72"/>
        <v>5</v>
      </c>
      <c r="AL246" s="86">
        <v>2.3333333333333335</v>
      </c>
      <c r="AM246" s="99">
        <f t="shared" si="69"/>
        <v>214.28571428571428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/>
      <c r="AU246" s="42"/>
      <c r="AV246" s="42"/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7</v>
      </c>
      <c r="BG246" s="50">
        <f t="shared" si="78"/>
        <v>0</v>
      </c>
      <c r="BH246" s="50">
        <f t="shared" si="79"/>
        <v>0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23.666666666666664</v>
      </c>
      <c r="BP246" s="51">
        <f t="shared" si="87"/>
        <v>35</v>
      </c>
      <c r="BQ246" s="54">
        <f t="shared" si="88"/>
        <v>1.47887323943662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3</v>
      </c>
      <c r="O247" s="42">
        <v>0</v>
      </c>
      <c r="P247" s="42"/>
      <c r="Q247" s="42"/>
      <c r="R247" s="42"/>
      <c r="S247" s="42"/>
      <c r="T247" s="42"/>
      <c r="U247" s="42"/>
      <c r="V247" s="85">
        <f t="shared" si="71"/>
        <v>37</v>
      </c>
      <c r="W247" s="86">
        <v>38</v>
      </c>
      <c r="X247" s="99">
        <f t="shared" si="68"/>
        <v>97.368421052631575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/>
      <c r="AF247" s="42"/>
      <c r="AG247" s="42"/>
      <c r="AH247" s="42"/>
      <c r="AI247" s="42"/>
      <c r="AJ247" s="42"/>
      <c r="AK247" s="85">
        <f t="shared" si="72"/>
        <v>0</v>
      </c>
      <c r="AL247" s="86">
        <v>1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3</v>
      </c>
      <c r="AS247" s="42">
        <v>0</v>
      </c>
      <c r="AT247" s="42"/>
      <c r="AU247" s="42"/>
      <c r="AV247" s="42"/>
      <c r="AW247" s="42"/>
      <c r="AX247" s="42"/>
      <c r="AY247" s="42"/>
      <c r="AZ247" s="85">
        <f t="shared" si="73"/>
        <v>3</v>
      </c>
      <c r="BA247" s="86">
        <v>3</v>
      </c>
      <c r="BB247" s="99">
        <f t="shared" si="70"/>
        <v>100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6</v>
      </c>
      <c r="BH247" s="50">
        <f t="shared" si="79"/>
        <v>0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42</v>
      </c>
      <c r="BP247" s="51">
        <f t="shared" si="87"/>
        <v>40</v>
      </c>
      <c r="BQ247" s="54">
        <f t="shared" si="88"/>
        <v>0.95238095238095233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15</v>
      </c>
      <c r="N248" s="42">
        <v>26</v>
      </c>
      <c r="O248" s="42">
        <v>0</v>
      </c>
      <c r="P248" s="42"/>
      <c r="Q248" s="42"/>
      <c r="R248" s="42"/>
      <c r="S248" s="42"/>
      <c r="T248" s="42"/>
      <c r="U248" s="42"/>
      <c r="V248" s="85">
        <f t="shared" si="71"/>
        <v>109</v>
      </c>
      <c r="W248" s="86">
        <v>140.66666666666666</v>
      </c>
      <c r="X248" s="99">
        <f t="shared" si="68"/>
        <v>77.488151658767777</v>
      </c>
      <c r="Y248" s="42">
        <v>7</v>
      </c>
      <c r="Z248" s="42">
        <v>3</v>
      </c>
      <c r="AA248" s="42">
        <v>4</v>
      </c>
      <c r="AB248" s="42">
        <v>0</v>
      </c>
      <c r="AC248" s="42">
        <v>2</v>
      </c>
      <c r="AD248" s="42">
        <v>0</v>
      </c>
      <c r="AE248" s="42"/>
      <c r="AF248" s="42"/>
      <c r="AG248" s="42"/>
      <c r="AH248" s="42"/>
      <c r="AI248" s="42"/>
      <c r="AJ248" s="42"/>
      <c r="AK248" s="85">
        <f t="shared" si="72"/>
        <v>16</v>
      </c>
      <c r="AL248" s="86">
        <v>24.666666666666668</v>
      </c>
      <c r="AM248" s="99">
        <f t="shared" si="69"/>
        <v>64.864864864864856</v>
      </c>
      <c r="AN248" s="42">
        <v>0</v>
      </c>
      <c r="AO248" s="42">
        <v>0</v>
      </c>
      <c r="AP248" s="42">
        <v>2</v>
      </c>
      <c r="AQ248" s="42">
        <v>0</v>
      </c>
      <c r="AR248" s="42">
        <v>5</v>
      </c>
      <c r="AS248" s="42">
        <v>0</v>
      </c>
      <c r="AT248" s="42"/>
      <c r="AU248" s="42"/>
      <c r="AV248" s="42"/>
      <c r="AW248" s="42"/>
      <c r="AX248" s="42"/>
      <c r="AY248" s="42"/>
      <c r="AZ248" s="85">
        <f t="shared" si="73"/>
        <v>7</v>
      </c>
      <c r="BA248" s="86">
        <v>1</v>
      </c>
      <c r="BB248" s="99">
        <f t="shared" si="70"/>
        <v>700</v>
      </c>
      <c r="BC248" s="50">
        <f t="shared" si="74"/>
        <v>41</v>
      </c>
      <c r="BD248" s="50">
        <f t="shared" si="75"/>
        <v>14</v>
      </c>
      <c r="BE248" s="50">
        <f t="shared" si="76"/>
        <v>29</v>
      </c>
      <c r="BF248" s="50">
        <f t="shared" si="77"/>
        <v>15</v>
      </c>
      <c r="BG248" s="50">
        <f t="shared" si="78"/>
        <v>33</v>
      </c>
      <c r="BH248" s="50">
        <f t="shared" si="79"/>
        <v>0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166.33333333333331</v>
      </c>
      <c r="BP248" s="51">
        <f t="shared" si="87"/>
        <v>132</v>
      </c>
      <c r="BQ248" s="54">
        <f t="shared" si="88"/>
        <v>0.79358717434869752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9</v>
      </c>
      <c r="O249" s="42">
        <v>0</v>
      </c>
      <c r="P249" s="42"/>
      <c r="Q249" s="42"/>
      <c r="R249" s="42"/>
      <c r="S249" s="42"/>
      <c r="T249" s="42"/>
      <c r="U249" s="42"/>
      <c r="V249" s="85">
        <f t="shared" si="71"/>
        <v>31</v>
      </c>
      <c r="W249" s="86">
        <v>59.333333333333336</v>
      </c>
      <c r="X249" s="99">
        <f t="shared" si="68"/>
        <v>52.247191011235948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42">
        <v>0</v>
      </c>
      <c r="AE249" s="42"/>
      <c r="AF249" s="42"/>
      <c r="AG249" s="42"/>
      <c r="AH249" s="42"/>
      <c r="AI249" s="42"/>
      <c r="AJ249" s="42"/>
      <c r="AK249" s="85">
        <f t="shared" si="72"/>
        <v>0</v>
      </c>
      <c r="AL249" s="86">
        <v>2.3333333333333335</v>
      </c>
      <c r="AM249" s="99">
        <f t="shared" si="69"/>
        <v>0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/>
      <c r="AU249" s="42"/>
      <c r="AV249" s="42"/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9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61.666666666666671</v>
      </c>
      <c r="BP249" s="51">
        <f t="shared" si="87"/>
        <v>31</v>
      </c>
      <c r="BQ249" s="54">
        <f t="shared" si="88"/>
        <v>0.50270270270270268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>
        <v>5</v>
      </c>
      <c r="P250" s="42"/>
      <c r="Q250" s="42"/>
      <c r="R250" s="42"/>
      <c r="S250" s="42"/>
      <c r="T250" s="42"/>
      <c r="U250" s="42"/>
      <c r="V250" s="85">
        <f t="shared" si="71"/>
        <v>27</v>
      </c>
      <c r="W250" s="86">
        <v>111.33333333333333</v>
      </c>
      <c r="X250" s="99">
        <f t="shared" si="68"/>
        <v>24.251497005988025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/>
      <c r="AF250" s="42"/>
      <c r="AG250" s="42"/>
      <c r="AH250" s="42"/>
      <c r="AI250" s="42"/>
      <c r="AJ250" s="42"/>
      <c r="AK250" s="85">
        <f t="shared" si="72"/>
        <v>0</v>
      </c>
      <c r="AL250" s="86">
        <v>2</v>
      </c>
      <c r="AM250" s="99">
        <f t="shared" si="69"/>
        <v>0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>
        <v>0</v>
      </c>
      <c r="AT250" s="42"/>
      <c r="AU250" s="42"/>
      <c r="AV250" s="42"/>
      <c r="AW250" s="42"/>
      <c r="AX250" s="42"/>
      <c r="AY250" s="42"/>
      <c r="AZ250" s="85">
        <f t="shared" si="73"/>
        <v>1</v>
      </c>
      <c r="BA250" s="86">
        <v>1</v>
      </c>
      <c r="BB250" s="99">
        <f t="shared" si="70"/>
        <v>100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5</v>
      </c>
      <c r="BI250" s="50">
        <f t="shared" si="80"/>
        <v>0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114.33333333333333</v>
      </c>
      <c r="BP250" s="51">
        <f t="shared" si="87"/>
        <v>28</v>
      </c>
      <c r="BQ250" s="54">
        <f t="shared" si="88"/>
        <v>0.24489795918367349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5</v>
      </c>
      <c r="O251" s="42">
        <v>7</v>
      </c>
      <c r="P251" s="42"/>
      <c r="Q251" s="42"/>
      <c r="R251" s="42"/>
      <c r="S251" s="42"/>
      <c r="T251" s="42"/>
      <c r="U251" s="42"/>
      <c r="V251" s="85">
        <f t="shared" si="71"/>
        <v>75</v>
      </c>
      <c r="W251" s="86">
        <v>84.666666666666671</v>
      </c>
      <c r="X251" s="99">
        <f t="shared" si="68"/>
        <v>88.582677165354326</v>
      </c>
      <c r="Y251" s="42">
        <v>1</v>
      </c>
      <c r="Z251" s="42">
        <v>0</v>
      </c>
      <c r="AA251" s="42">
        <v>0</v>
      </c>
      <c r="AB251" s="42">
        <v>1</v>
      </c>
      <c r="AC251" s="42">
        <v>1</v>
      </c>
      <c r="AD251" s="42">
        <v>0</v>
      </c>
      <c r="AE251" s="42"/>
      <c r="AF251" s="42"/>
      <c r="AG251" s="42"/>
      <c r="AH251" s="42"/>
      <c r="AI251" s="42"/>
      <c r="AJ251" s="42"/>
      <c r="AK251" s="85">
        <f t="shared" si="72"/>
        <v>3</v>
      </c>
      <c r="AL251" s="86">
        <v>6.666666666666667</v>
      </c>
      <c r="AM251" s="99">
        <f t="shared" si="69"/>
        <v>44.999999999999993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/>
      <c r="AU251" s="42"/>
      <c r="AV251" s="42"/>
      <c r="AW251" s="42"/>
      <c r="AX251" s="42"/>
      <c r="AY251" s="42"/>
      <c r="AZ251" s="85">
        <f t="shared" si="73"/>
        <v>0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6</v>
      </c>
      <c r="BH251" s="50">
        <f t="shared" si="79"/>
        <v>7</v>
      </c>
      <c r="BI251" s="50">
        <f t="shared" si="80"/>
        <v>0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91.333333333333343</v>
      </c>
      <c r="BP251" s="51">
        <f t="shared" si="87"/>
        <v>78</v>
      </c>
      <c r="BQ251" s="54">
        <f t="shared" si="88"/>
        <v>0.85401459854014594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>
        <v>0</v>
      </c>
      <c r="P252" s="42"/>
      <c r="Q252" s="42"/>
      <c r="R252" s="42"/>
      <c r="S252" s="42"/>
      <c r="T252" s="42"/>
      <c r="U252" s="42"/>
      <c r="V252" s="85">
        <f t="shared" si="71"/>
        <v>4</v>
      </c>
      <c r="W252" s="86">
        <v>21.666666666666668</v>
      </c>
      <c r="X252" s="99">
        <f t="shared" si="68"/>
        <v>18.46153846153846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/>
      <c r="AF252" s="42"/>
      <c r="AG252" s="42"/>
      <c r="AH252" s="42"/>
      <c r="AI252" s="42"/>
      <c r="AJ252" s="42"/>
      <c r="AK252" s="85">
        <f t="shared" si="72"/>
        <v>0</v>
      </c>
      <c r="AL252" s="86">
        <v>0.33333333333333331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/>
      <c r="AU252" s="42"/>
      <c r="AV252" s="42"/>
      <c r="AW252" s="42"/>
      <c r="AX252" s="42"/>
      <c r="AY252" s="42"/>
      <c r="AZ252" s="85">
        <f t="shared" si="73"/>
        <v>0</v>
      </c>
      <c r="BA252" s="86">
        <v>0.33333333333333331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22.333333333333332</v>
      </c>
      <c r="BP252" s="51">
        <f t="shared" si="87"/>
        <v>4</v>
      </c>
      <c r="BQ252" s="54">
        <f t="shared" si="88"/>
        <v>0.17910447761194032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15</v>
      </c>
      <c r="O253" s="42">
        <v>4</v>
      </c>
      <c r="P253" s="42"/>
      <c r="Q253" s="42"/>
      <c r="R253" s="42"/>
      <c r="S253" s="42"/>
      <c r="T253" s="42"/>
      <c r="U253" s="42"/>
      <c r="V253" s="85">
        <f t="shared" si="71"/>
        <v>102</v>
      </c>
      <c r="W253" s="86">
        <v>54.666666666666664</v>
      </c>
      <c r="X253" s="99">
        <f t="shared" si="68"/>
        <v>186.58536585365854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/>
      <c r="AF253" s="42"/>
      <c r="AG253" s="42"/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/>
      <c r="AU253" s="42"/>
      <c r="AV253" s="42"/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15</v>
      </c>
      <c r="BH253" s="50">
        <f t="shared" si="79"/>
        <v>4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54.666666666666664</v>
      </c>
      <c r="BP253" s="51">
        <f t="shared" si="87"/>
        <v>102</v>
      </c>
      <c r="BQ253" s="54">
        <f t="shared" si="88"/>
        <v>1.8658536585365855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6</v>
      </c>
      <c r="O254" s="42">
        <v>0</v>
      </c>
      <c r="P254" s="42"/>
      <c r="Q254" s="42"/>
      <c r="R254" s="42"/>
      <c r="S254" s="42"/>
      <c r="T254" s="42"/>
      <c r="U254" s="42"/>
      <c r="V254" s="85">
        <f t="shared" si="71"/>
        <v>49</v>
      </c>
      <c r="W254" s="86">
        <v>91.333333333333329</v>
      </c>
      <c r="X254" s="99">
        <f t="shared" si="68"/>
        <v>53.649635036496356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/>
      <c r="AF254" s="42"/>
      <c r="AG254" s="42"/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/>
      <c r="AU254" s="42"/>
      <c r="AV254" s="42"/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6</v>
      </c>
      <c r="BH254" s="50">
        <f t="shared" si="79"/>
        <v>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91.333333333333329</v>
      </c>
      <c r="BP254" s="51">
        <f t="shared" si="87"/>
        <v>49</v>
      </c>
      <c r="BQ254" s="54">
        <f t="shared" si="88"/>
        <v>0.53649635036496357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>
        <v>0</v>
      </c>
      <c r="P255" s="42"/>
      <c r="Q255" s="42"/>
      <c r="R255" s="42"/>
      <c r="S255" s="42"/>
      <c r="T255" s="42"/>
      <c r="U255" s="42"/>
      <c r="V255" s="85">
        <f t="shared" si="71"/>
        <v>15</v>
      </c>
      <c r="W255" s="86">
        <v>57.333333333333336</v>
      </c>
      <c r="X255" s="99">
        <f t="shared" si="68"/>
        <v>26.162790697674414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/>
      <c r="AF255" s="42"/>
      <c r="AG255" s="42"/>
      <c r="AH255" s="42"/>
      <c r="AI255" s="42"/>
      <c r="AJ255" s="42"/>
      <c r="AK255" s="85">
        <f t="shared" si="72"/>
        <v>0</v>
      </c>
      <c r="AL255" s="86">
        <v>0.33333333333333331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/>
      <c r="AU255" s="42"/>
      <c r="AV255" s="42"/>
      <c r="AW255" s="42"/>
      <c r="AX255" s="42"/>
      <c r="AY255" s="42"/>
      <c r="AZ255" s="85">
        <f t="shared" si="73"/>
        <v>0</v>
      </c>
      <c r="BA255" s="86">
        <v>0.66666666666666663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58.333333333333336</v>
      </c>
      <c r="BP255" s="51">
        <f t="shared" si="87"/>
        <v>15</v>
      </c>
      <c r="BQ255" s="54">
        <f t="shared" si="88"/>
        <v>0.25714285714285712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>
        <v>9</v>
      </c>
      <c r="P256" s="42"/>
      <c r="Q256" s="42"/>
      <c r="R256" s="42"/>
      <c r="S256" s="42"/>
      <c r="T256" s="42"/>
      <c r="U256" s="42"/>
      <c r="V256" s="85">
        <f t="shared" si="71"/>
        <v>34</v>
      </c>
      <c r="W256" s="86">
        <v>38</v>
      </c>
      <c r="X256" s="99">
        <f t="shared" si="68"/>
        <v>89.473684210526315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/>
      <c r="AF256" s="42"/>
      <c r="AG256" s="42"/>
      <c r="AH256" s="42"/>
      <c r="AI256" s="42"/>
      <c r="AJ256" s="42"/>
      <c r="AK256" s="85">
        <f t="shared" si="72"/>
        <v>0</v>
      </c>
      <c r="AL256" s="86">
        <v>1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/>
      <c r="AU256" s="42"/>
      <c r="AV256" s="42"/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9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39</v>
      </c>
      <c r="BP256" s="51">
        <f t="shared" si="87"/>
        <v>34</v>
      </c>
      <c r="BQ256" s="54">
        <f t="shared" si="88"/>
        <v>0.87179487179487181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19</v>
      </c>
      <c r="O257" s="42">
        <v>7</v>
      </c>
      <c r="P257" s="42"/>
      <c r="Q257" s="42"/>
      <c r="R257" s="42"/>
      <c r="S257" s="42"/>
      <c r="T257" s="42"/>
      <c r="U257" s="42"/>
      <c r="V257" s="85">
        <f t="shared" si="71"/>
        <v>114</v>
      </c>
      <c r="W257" s="86">
        <v>315.33333333333331</v>
      </c>
      <c r="X257" s="99">
        <f t="shared" si="68"/>
        <v>36.152219873150109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/>
      <c r="AF257" s="42"/>
      <c r="AG257" s="42"/>
      <c r="AH257" s="42"/>
      <c r="AI257" s="42"/>
      <c r="AJ257" s="42"/>
      <c r="AK257" s="85">
        <f t="shared" si="72"/>
        <v>0</v>
      </c>
      <c r="AL257" s="86">
        <v>5.333333333333333</v>
      </c>
      <c r="AM257" s="99">
        <f t="shared" si="69"/>
        <v>0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/>
      <c r="AU257" s="42"/>
      <c r="AV257" s="42"/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19</v>
      </c>
      <c r="BH257" s="50">
        <f t="shared" si="79"/>
        <v>7</v>
      </c>
      <c r="BI257" s="50">
        <f t="shared" si="80"/>
        <v>0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320.66666666666663</v>
      </c>
      <c r="BP257" s="51">
        <f t="shared" si="87"/>
        <v>114</v>
      </c>
      <c r="BQ257" s="54">
        <f t="shared" si="88"/>
        <v>0.35550935550935553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20</v>
      </c>
      <c r="M258" s="42">
        <v>11</v>
      </c>
      <c r="N258" s="42">
        <v>7</v>
      </c>
      <c r="O258" s="42">
        <v>25</v>
      </c>
      <c r="P258" s="42"/>
      <c r="Q258" s="42"/>
      <c r="R258" s="42"/>
      <c r="S258" s="42"/>
      <c r="T258" s="42"/>
      <c r="U258" s="42"/>
      <c r="V258" s="85">
        <f t="shared" si="71"/>
        <v>99</v>
      </c>
      <c r="W258" s="86">
        <v>171</v>
      </c>
      <c r="X258" s="99">
        <f t="shared" si="68"/>
        <v>57.894736842105267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/>
      <c r="AF258" s="42"/>
      <c r="AG258" s="42"/>
      <c r="AH258" s="42"/>
      <c r="AI258" s="42"/>
      <c r="AJ258" s="42"/>
      <c r="AK258" s="85">
        <f t="shared" si="72"/>
        <v>0</v>
      </c>
      <c r="AL258" s="86">
        <v>2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/>
      <c r="AU258" s="42"/>
      <c r="AV258" s="42"/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20</v>
      </c>
      <c r="BF258" s="50">
        <f t="shared" si="77"/>
        <v>11</v>
      </c>
      <c r="BG258" s="50">
        <f t="shared" si="78"/>
        <v>7</v>
      </c>
      <c r="BH258" s="50">
        <f t="shared" si="79"/>
        <v>25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173</v>
      </c>
      <c r="BP258" s="51">
        <f t="shared" si="87"/>
        <v>99</v>
      </c>
      <c r="BQ258" s="54">
        <f t="shared" si="88"/>
        <v>0.5722543352601156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22</v>
      </c>
      <c r="O259" s="42">
        <v>2</v>
      </c>
      <c r="P259" s="42"/>
      <c r="Q259" s="42"/>
      <c r="R259" s="42"/>
      <c r="S259" s="42"/>
      <c r="T259" s="42"/>
      <c r="U259" s="42"/>
      <c r="V259" s="85">
        <f t="shared" si="71"/>
        <v>102</v>
      </c>
      <c r="W259" s="86">
        <v>253.33333333333334</v>
      </c>
      <c r="X259" s="99">
        <f t="shared" si="68"/>
        <v>40.263157894736842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/>
      <c r="AF259" s="42"/>
      <c r="AG259" s="42"/>
      <c r="AH259" s="42"/>
      <c r="AI259" s="42"/>
      <c r="AJ259" s="42"/>
      <c r="AK259" s="85">
        <f t="shared" si="72"/>
        <v>0</v>
      </c>
      <c r="AL259" s="86">
        <v>0.66666666666666663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/>
      <c r="AU259" s="42"/>
      <c r="AV259" s="42"/>
      <c r="AW259" s="42"/>
      <c r="AX259" s="42"/>
      <c r="AY259" s="42"/>
      <c r="AZ259" s="85">
        <f t="shared" si="73"/>
        <v>0</v>
      </c>
      <c r="BA259" s="86">
        <v>0.33333333333333331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22</v>
      </c>
      <c r="BH259" s="50">
        <f t="shared" si="79"/>
        <v>2</v>
      </c>
      <c r="BI259" s="50">
        <f t="shared" si="80"/>
        <v>0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254.33333333333334</v>
      </c>
      <c r="BP259" s="51">
        <f t="shared" si="87"/>
        <v>102</v>
      </c>
      <c r="BQ259" s="54">
        <f t="shared" si="88"/>
        <v>0.40104849279161203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7</v>
      </c>
      <c r="N260" s="42">
        <v>3</v>
      </c>
      <c r="O260" s="42">
        <v>0</v>
      </c>
      <c r="P260" s="42"/>
      <c r="Q260" s="42"/>
      <c r="R260" s="42"/>
      <c r="S260" s="42"/>
      <c r="T260" s="42"/>
      <c r="U260" s="42"/>
      <c r="V260" s="85">
        <f t="shared" si="71"/>
        <v>17</v>
      </c>
      <c r="W260" s="86">
        <v>42</v>
      </c>
      <c r="X260" s="99">
        <f t="shared" si="68"/>
        <v>40.476190476190474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/>
      <c r="AF260" s="42"/>
      <c r="AG260" s="42"/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/>
      <c r="AU260" s="42"/>
      <c r="AV260" s="42"/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7</v>
      </c>
      <c r="BG260" s="50">
        <f t="shared" si="78"/>
        <v>3</v>
      </c>
      <c r="BH260" s="50">
        <f t="shared" si="79"/>
        <v>0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42</v>
      </c>
      <c r="BP260" s="51">
        <f t="shared" si="87"/>
        <v>17</v>
      </c>
      <c r="BQ260" s="54">
        <f t="shared" si="88"/>
        <v>0.40476190476190477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5</v>
      </c>
      <c r="O261" s="42">
        <v>0</v>
      </c>
      <c r="P261" s="42"/>
      <c r="Q261" s="42"/>
      <c r="R261" s="42"/>
      <c r="S261" s="42"/>
      <c r="T261" s="42"/>
      <c r="U261" s="42"/>
      <c r="V261" s="85">
        <f t="shared" si="71"/>
        <v>17</v>
      </c>
      <c r="W261" s="86">
        <v>53</v>
      </c>
      <c r="X261" s="99">
        <f t="shared" si="68"/>
        <v>32.075471698113205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/>
      <c r="AF261" s="42"/>
      <c r="AG261" s="42"/>
      <c r="AH261" s="42"/>
      <c r="AI261" s="42"/>
      <c r="AJ261" s="42"/>
      <c r="AK261" s="85">
        <f t="shared" si="72"/>
        <v>0</v>
      </c>
      <c r="AL261" s="86">
        <v>1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/>
      <c r="AU261" s="42"/>
      <c r="AV261" s="42"/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5</v>
      </c>
      <c r="BH261" s="50">
        <f t="shared" si="79"/>
        <v>0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54</v>
      </c>
      <c r="BP261" s="51">
        <f t="shared" si="87"/>
        <v>17</v>
      </c>
      <c r="BQ261" s="54">
        <f t="shared" si="88"/>
        <v>0.31481481481481483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>
        <v>35</v>
      </c>
      <c r="P262" s="42"/>
      <c r="Q262" s="42"/>
      <c r="R262" s="42"/>
      <c r="S262" s="42"/>
      <c r="T262" s="42"/>
      <c r="U262" s="42"/>
      <c r="V262" s="85">
        <f t="shared" si="71"/>
        <v>58</v>
      </c>
      <c r="W262" s="86">
        <v>129</v>
      </c>
      <c r="X262" s="99">
        <f t="shared" ref="X262:X325" si="89">IFERROR(V262/W262,0)*100</f>
        <v>44.961240310077521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/>
      <c r="AF262" s="42"/>
      <c r="AG262" s="42"/>
      <c r="AH262" s="42"/>
      <c r="AI262" s="42"/>
      <c r="AJ262" s="42"/>
      <c r="AK262" s="85">
        <f t="shared" si="72"/>
        <v>0</v>
      </c>
      <c r="AL262" s="86">
        <v>1.3333333333333333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/>
      <c r="AU262" s="42"/>
      <c r="AV262" s="42"/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35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130.33333333333334</v>
      </c>
      <c r="BP262" s="51">
        <f t="shared" si="87"/>
        <v>58</v>
      </c>
      <c r="BQ262" s="54">
        <f t="shared" si="88"/>
        <v>0.44501278772378511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27</v>
      </c>
      <c r="O263" s="42">
        <v>2</v>
      </c>
      <c r="P263" s="42"/>
      <c r="Q263" s="42"/>
      <c r="R263" s="42"/>
      <c r="S263" s="42"/>
      <c r="T263" s="42"/>
      <c r="U263" s="42"/>
      <c r="V263" s="85">
        <f t="shared" ref="V263:V326" si="92">SUM(J263:U263)</f>
        <v>137</v>
      </c>
      <c r="W263" s="86">
        <v>215.66666666666666</v>
      </c>
      <c r="X263" s="99">
        <f t="shared" si="89"/>
        <v>63.523956723338493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1</v>
      </c>
      <c r="AE263" s="42"/>
      <c r="AF263" s="42"/>
      <c r="AG263" s="42"/>
      <c r="AH263" s="42"/>
      <c r="AI263" s="42"/>
      <c r="AJ263" s="42"/>
      <c r="AK263" s="85">
        <f t="shared" ref="AK263:AK326" si="93">SUM(Y263:AJ263)</f>
        <v>1</v>
      </c>
      <c r="AL263" s="86">
        <v>0.33333333333333331</v>
      </c>
      <c r="AM263" s="99">
        <f t="shared" si="90"/>
        <v>300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2</v>
      </c>
      <c r="AT263" s="42"/>
      <c r="AU263" s="42"/>
      <c r="AV263" s="42"/>
      <c r="AW263" s="42"/>
      <c r="AX263" s="42"/>
      <c r="AY263" s="42"/>
      <c r="AZ263" s="85">
        <f t="shared" ref="AZ263:AZ326" si="94">SUM(AN263:AY263)</f>
        <v>2</v>
      </c>
      <c r="BA263" s="86">
        <v>0.66666666666666663</v>
      </c>
      <c r="BB263" s="99">
        <f t="shared" si="91"/>
        <v>300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27</v>
      </c>
      <c r="BH263" s="50">
        <f t="shared" ref="BH263:BH326" si="100">+O263+AD263+AS263</f>
        <v>5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216.66666666666666</v>
      </c>
      <c r="BP263" s="51">
        <f t="shared" ref="BP263:BP326" si="108">V263+AK263+AZ263</f>
        <v>140</v>
      </c>
      <c r="BQ263" s="54">
        <f t="shared" ref="BQ263:BQ326" si="109">IFERROR(BP263/BO263,0)</f>
        <v>0.64615384615384619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>
        <v>0</v>
      </c>
      <c r="P264" s="42"/>
      <c r="Q264" s="42"/>
      <c r="R264" s="42"/>
      <c r="S264" s="42"/>
      <c r="T264" s="42"/>
      <c r="U264" s="42"/>
      <c r="V264" s="85">
        <f t="shared" si="92"/>
        <v>52</v>
      </c>
      <c r="W264" s="86">
        <v>173.33333333333334</v>
      </c>
      <c r="X264" s="99">
        <f t="shared" si="89"/>
        <v>30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/>
      <c r="AF264" s="42"/>
      <c r="AG264" s="42"/>
      <c r="AH264" s="42"/>
      <c r="AI264" s="42"/>
      <c r="AJ264" s="42"/>
      <c r="AK264" s="85">
        <f t="shared" si="93"/>
        <v>0</v>
      </c>
      <c r="AL264" s="86">
        <v>2.3333333333333335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/>
      <c r="AU264" s="42"/>
      <c r="AV264" s="42"/>
      <c r="AW264" s="42"/>
      <c r="AX264" s="42"/>
      <c r="AY264" s="42"/>
      <c r="AZ264" s="85">
        <f t="shared" si="94"/>
        <v>0</v>
      </c>
      <c r="BA264" s="86">
        <v>0.33333333333333331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0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176.00000000000003</v>
      </c>
      <c r="BP264" s="51">
        <f t="shared" si="108"/>
        <v>52</v>
      </c>
      <c r="BQ264" s="54">
        <f t="shared" si="109"/>
        <v>0.29545454545454541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13</v>
      </c>
      <c r="O265" s="42">
        <v>0</v>
      </c>
      <c r="P265" s="42"/>
      <c r="Q265" s="42"/>
      <c r="R265" s="42"/>
      <c r="S265" s="42"/>
      <c r="T265" s="42"/>
      <c r="U265" s="42"/>
      <c r="V265" s="85">
        <f t="shared" si="92"/>
        <v>61</v>
      </c>
      <c r="W265" s="86">
        <v>92</v>
      </c>
      <c r="X265" s="99">
        <f t="shared" si="89"/>
        <v>66.304347826086953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>
        <v>0</v>
      </c>
      <c r="AE265" s="42"/>
      <c r="AF265" s="42"/>
      <c r="AG265" s="42"/>
      <c r="AH265" s="42"/>
      <c r="AI265" s="42"/>
      <c r="AJ265" s="42"/>
      <c r="AK265" s="85">
        <f t="shared" si="93"/>
        <v>6</v>
      </c>
      <c r="AL265" s="86">
        <v>3</v>
      </c>
      <c r="AM265" s="99">
        <f t="shared" si="90"/>
        <v>200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/>
      <c r="AU265" s="42"/>
      <c r="AV265" s="42"/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13</v>
      </c>
      <c r="BH265" s="50">
        <f t="shared" si="100"/>
        <v>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95</v>
      </c>
      <c r="BP265" s="51">
        <f t="shared" si="108"/>
        <v>67</v>
      </c>
      <c r="BQ265" s="54">
        <f t="shared" si="109"/>
        <v>0.70526315789473681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9</v>
      </c>
      <c r="O266" s="42">
        <v>0</v>
      </c>
      <c r="P266" s="42"/>
      <c r="Q266" s="42"/>
      <c r="R266" s="42"/>
      <c r="S266" s="42"/>
      <c r="T266" s="42"/>
      <c r="U266" s="42"/>
      <c r="V266" s="85">
        <f t="shared" si="92"/>
        <v>37</v>
      </c>
      <c r="W266" s="86">
        <v>54</v>
      </c>
      <c r="X266" s="99">
        <f t="shared" si="89"/>
        <v>68.518518518518519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/>
      <c r="AF266" s="42"/>
      <c r="AG266" s="42"/>
      <c r="AH266" s="42"/>
      <c r="AI266" s="42"/>
      <c r="AJ266" s="42"/>
      <c r="AK266" s="85">
        <f t="shared" si="93"/>
        <v>0</v>
      </c>
      <c r="AL266" s="86">
        <v>0.66666666666666663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/>
      <c r="AU266" s="42"/>
      <c r="AV266" s="42"/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9</v>
      </c>
      <c r="BH266" s="50">
        <f t="shared" si="100"/>
        <v>0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54.666666666666664</v>
      </c>
      <c r="BP266" s="51">
        <f t="shared" si="108"/>
        <v>37</v>
      </c>
      <c r="BQ266" s="54">
        <f t="shared" si="109"/>
        <v>0.67682926829268297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4</v>
      </c>
      <c r="O267" s="42">
        <v>1</v>
      </c>
      <c r="P267" s="42"/>
      <c r="Q267" s="42"/>
      <c r="R267" s="42"/>
      <c r="S267" s="42"/>
      <c r="T267" s="42"/>
      <c r="U267" s="42"/>
      <c r="V267" s="85">
        <f t="shared" si="92"/>
        <v>42</v>
      </c>
      <c r="W267" s="86">
        <v>103.66666666666667</v>
      </c>
      <c r="X267" s="99">
        <f t="shared" si="89"/>
        <v>40.514469453376208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/>
      <c r="AF267" s="42"/>
      <c r="AG267" s="42"/>
      <c r="AH267" s="42"/>
      <c r="AI267" s="42"/>
      <c r="AJ267" s="42"/>
      <c r="AK267" s="85">
        <f t="shared" si="93"/>
        <v>0</v>
      </c>
      <c r="AL267" s="86">
        <v>3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/>
      <c r="AU267" s="42"/>
      <c r="AV267" s="42"/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4</v>
      </c>
      <c r="BH267" s="50">
        <f t="shared" si="100"/>
        <v>1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106.66666666666667</v>
      </c>
      <c r="BP267" s="51">
        <f t="shared" si="108"/>
        <v>42</v>
      </c>
      <c r="BQ267" s="54">
        <f t="shared" si="109"/>
        <v>0.39374999999999999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9</v>
      </c>
      <c r="O268" s="42">
        <v>0</v>
      </c>
      <c r="P268" s="42"/>
      <c r="Q268" s="42"/>
      <c r="R268" s="42"/>
      <c r="S268" s="42"/>
      <c r="T268" s="42"/>
      <c r="U268" s="42"/>
      <c r="V268" s="85">
        <f t="shared" si="92"/>
        <v>13</v>
      </c>
      <c r="W268" s="86">
        <v>28</v>
      </c>
      <c r="X268" s="99">
        <f t="shared" si="89"/>
        <v>46.428571428571431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/>
      <c r="AF268" s="42"/>
      <c r="AG268" s="42"/>
      <c r="AH268" s="42"/>
      <c r="AI268" s="42"/>
      <c r="AJ268" s="42"/>
      <c r="AK268" s="85">
        <f t="shared" si="93"/>
        <v>0</v>
      </c>
      <c r="AL268" s="86">
        <v>0.33333333333333331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/>
      <c r="AU268" s="42"/>
      <c r="AV268" s="42"/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9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28.333333333333332</v>
      </c>
      <c r="BP268" s="51">
        <f t="shared" si="108"/>
        <v>13</v>
      </c>
      <c r="BQ268" s="54">
        <f t="shared" si="109"/>
        <v>0.45882352941176474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2</v>
      </c>
      <c r="O269" s="42">
        <v>4</v>
      </c>
      <c r="P269" s="42"/>
      <c r="Q269" s="42"/>
      <c r="R269" s="42"/>
      <c r="S269" s="42"/>
      <c r="T269" s="42"/>
      <c r="U269" s="42"/>
      <c r="V269" s="85">
        <f t="shared" si="92"/>
        <v>10</v>
      </c>
      <c r="W269" s="86">
        <v>24.666666666666668</v>
      </c>
      <c r="X269" s="99">
        <f t="shared" si="89"/>
        <v>40.54054054054054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/>
      <c r="AF269" s="42"/>
      <c r="AG269" s="42"/>
      <c r="AH269" s="42"/>
      <c r="AI269" s="42"/>
      <c r="AJ269" s="42"/>
      <c r="AK269" s="85">
        <f t="shared" si="93"/>
        <v>0</v>
      </c>
      <c r="AL269" s="86">
        <v>0.33333333333333331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/>
      <c r="AU269" s="42"/>
      <c r="AV269" s="42"/>
      <c r="AW269" s="42"/>
      <c r="AX269" s="42"/>
      <c r="AY269" s="42"/>
      <c r="AZ269" s="85">
        <f t="shared" si="94"/>
        <v>0</v>
      </c>
      <c r="BA269" s="86">
        <v>0.33333333333333331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2</v>
      </c>
      <c r="BH269" s="50">
        <f t="shared" si="100"/>
        <v>4</v>
      </c>
      <c r="BI269" s="50">
        <f t="shared" si="101"/>
        <v>0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25.333333333333332</v>
      </c>
      <c r="BP269" s="51">
        <f t="shared" si="108"/>
        <v>10</v>
      </c>
      <c r="BQ269" s="54">
        <f t="shared" si="109"/>
        <v>0.39473684210526316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>
        <v>6</v>
      </c>
      <c r="P270" s="42"/>
      <c r="Q270" s="42"/>
      <c r="R270" s="42"/>
      <c r="S270" s="42"/>
      <c r="T270" s="42"/>
      <c r="U270" s="42"/>
      <c r="V270" s="85">
        <f t="shared" si="92"/>
        <v>52</v>
      </c>
      <c r="W270" s="86">
        <v>120</v>
      </c>
      <c r="X270" s="99">
        <f t="shared" si="89"/>
        <v>43.333333333333336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/>
      <c r="AF270" s="42"/>
      <c r="AG270" s="42"/>
      <c r="AH270" s="42"/>
      <c r="AI270" s="42"/>
      <c r="AJ270" s="42"/>
      <c r="AK270" s="85">
        <f t="shared" si="93"/>
        <v>0</v>
      </c>
      <c r="AL270" s="86">
        <v>0.33333333333333331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/>
      <c r="AU270" s="42"/>
      <c r="AV270" s="42"/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6</v>
      </c>
      <c r="BI270" s="50">
        <f t="shared" si="101"/>
        <v>0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120.33333333333333</v>
      </c>
      <c r="BP270" s="51">
        <f t="shared" si="108"/>
        <v>52</v>
      </c>
      <c r="BQ270" s="54">
        <f t="shared" si="109"/>
        <v>0.4321329639889197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>
        <v>3</v>
      </c>
      <c r="P271" s="42"/>
      <c r="Q271" s="42"/>
      <c r="R271" s="42"/>
      <c r="S271" s="42"/>
      <c r="T271" s="42"/>
      <c r="U271" s="42"/>
      <c r="V271" s="85">
        <f t="shared" si="92"/>
        <v>20</v>
      </c>
      <c r="W271" s="86">
        <v>13.666666666666666</v>
      </c>
      <c r="X271" s="99">
        <f t="shared" si="89"/>
        <v>146.34146341463415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/>
      <c r="AF271" s="42"/>
      <c r="AG271" s="42"/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/>
      <c r="AU271" s="42"/>
      <c r="AV271" s="42"/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3</v>
      </c>
      <c r="BI271" s="50">
        <f t="shared" si="101"/>
        <v>0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13.666666666666666</v>
      </c>
      <c r="BP271" s="51">
        <f t="shared" si="108"/>
        <v>20</v>
      </c>
      <c r="BQ271" s="54">
        <f t="shared" si="109"/>
        <v>1.4634146341463414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>
        <v>2</v>
      </c>
      <c r="P272" s="42"/>
      <c r="Q272" s="42"/>
      <c r="R272" s="42"/>
      <c r="S272" s="42"/>
      <c r="T272" s="42"/>
      <c r="U272" s="42"/>
      <c r="V272" s="85">
        <f t="shared" si="92"/>
        <v>18</v>
      </c>
      <c r="W272" s="86">
        <v>26</v>
      </c>
      <c r="X272" s="99">
        <f t="shared" si="89"/>
        <v>69.230769230769226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/>
      <c r="AF272" s="42"/>
      <c r="AG272" s="42"/>
      <c r="AH272" s="42"/>
      <c r="AI272" s="42"/>
      <c r="AJ272" s="42"/>
      <c r="AK272" s="85">
        <f t="shared" si="93"/>
        <v>0</v>
      </c>
      <c r="AL272" s="86">
        <v>0.33333333333333331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/>
      <c r="AU272" s="42"/>
      <c r="AV272" s="42"/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2</v>
      </c>
      <c r="BI272" s="50">
        <f t="shared" si="101"/>
        <v>0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26.333333333333332</v>
      </c>
      <c r="BP272" s="51">
        <f t="shared" si="108"/>
        <v>18</v>
      </c>
      <c r="BQ272" s="54">
        <f t="shared" si="109"/>
        <v>0.68354430379746833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20</v>
      </c>
      <c r="O273" s="42">
        <v>9</v>
      </c>
      <c r="P273" s="42"/>
      <c r="Q273" s="42"/>
      <c r="R273" s="42"/>
      <c r="S273" s="42"/>
      <c r="T273" s="42"/>
      <c r="U273" s="42"/>
      <c r="V273" s="85">
        <f t="shared" si="92"/>
        <v>111</v>
      </c>
      <c r="W273" s="86">
        <v>244.66666666666666</v>
      </c>
      <c r="X273" s="99">
        <f t="shared" si="89"/>
        <v>45.367847411444146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/>
      <c r="AF273" s="42"/>
      <c r="AG273" s="42"/>
      <c r="AH273" s="42"/>
      <c r="AI273" s="42"/>
      <c r="AJ273" s="42"/>
      <c r="AK273" s="85">
        <f t="shared" si="93"/>
        <v>0</v>
      </c>
      <c r="AL273" s="86">
        <v>7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/>
      <c r="AU273" s="42"/>
      <c r="AV273" s="42"/>
      <c r="AW273" s="42"/>
      <c r="AX273" s="42"/>
      <c r="AY273" s="42"/>
      <c r="AZ273" s="85">
        <f t="shared" si="94"/>
        <v>0</v>
      </c>
      <c r="BA273" s="86">
        <v>0.33333333333333331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20</v>
      </c>
      <c r="BH273" s="50">
        <f t="shared" si="100"/>
        <v>9</v>
      </c>
      <c r="BI273" s="50">
        <f t="shared" si="101"/>
        <v>0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252</v>
      </c>
      <c r="BP273" s="51">
        <f t="shared" si="108"/>
        <v>111</v>
      </c>
      <c r="BQ273" s="54">
        <f t="shared" si="109"/>
        <v>0.44047619047619047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7</v>
      </c>
      <c r="O274" s="42">
        <v>1</v>
      </c>
      <c r="P274" s="42"/>
      <c r="Q274" s="42"/>
      <c r="R274" s="42"/>
      <c r="S274" s="42"/>
      <c r="T274" s="42"/>
      <c r="U274" s="42"/>
      <c r="V274" s="85">
        <f t="shared" si="92"/>
        <v>45</v>
      </c>
      <c r="W274" s="86">
        <v>42.666666666666664</v>
      </c>
      <c r="X274" s="99">
        <f t="shared" si="89"/>
        <v>105.46875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/>
      <c r="AF274" s="42"/>
      <c r="AG274" s="42"/>
      <c r="AH274" s="42"/>
      <c r="AI274" s="42"/>
      <c r="AJ274" s="42"/>
      <c r="AK274" s="85">
        <f t="shared" si="93"/>
        <v>0</v>
      </c>
      <c r="AL274" s="86">
        <v>0.33333333333333331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/>
      <c r="AU274" s="42"/>
      <c r="AV274" s="42"/>
      <c r="AW274" s="42"/>
      <c r="AX274" s="42"/>
      <c r="AY274" s="42"/>
      <c r="AZ274" s="85">
        <f t="shared" si="94"/>
        <v>0</v>
      </c>
      <c r="BA274" s="86">
        <v>0.33333333333333331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7</v>
      </c>
      <c r="BH274" s="50">
        <f t="shared" si="100"/>
        <v>1</v>
      </c>
      <c r="BI274" s="50">
        <f t="shared" si="101"/>
        <v>0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43.333333333333336</v>
      </c>
      <c r="BP274" s="51">
        <f t="shared" si="108"/>
        <v>45</v>
      </c>
      <c r="BQ274" s="54">
        <f t="shared" si="109"/>
        <v>1.0384615384615383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/>
      <c r="Q275" s="42"/>
      <c r="R275" s="42"/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/>
      <c r="AF275" s="42"/>
      <c r="AG275" s="42"/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/>
      <c r="AU275" s="42"/>
      <c r="AV275" s="42"/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3</v>
      </c>
      <c r="O276" s="42">
        <v>0</v>
      </c>
      <c r="P276" s="42"/>
      <c r="Q276" s="42"/>
      <c r="R276" s="42"/>
      <c r="S276" s="42"/>
      <c r="T276" s="42"/>
      <c r="U276" s="42"/>
      <c r="V276" s="85">
        <f t="shared" si="92"/>
        <v>5</v>
      </c>
      <c r="W276" s="86">
        <v>4.666666666666667</v>
      </c>
      <c r="X276" s="99">
        <f t="shared" si="89"/>
        <v>107.14285714285714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/>
      <c r="AF276" s="42"/>
      <c r="AG276" s="42"/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/>
      <c r="AU276" s="42"/>
      <c r="AV276" s="42"/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3</v>
      </c>
      <c r="BH276" s="50">
        <f t="shared" si="100"/>
        <v>0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4.666666666666667</v>
      </c>
      <c r="BP276" s="51">
        <f t="shared" si="108"/>
        <v>5</v>
      </c>
      <c r="BQ276" s="54">
        <f t="shared" si="109"/>
        <v>1.0714285714285714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>
        <v>0</v>
      </c>
      <c r="P277" s="42"/>
      <c r="Q277" s="42"/>
      <c r="R277" s="42"/>
      <c r="S277" s="42"/>
      <c r="T277" s="42"/>
      <c r="U277" s="42"/>
      <c r="V277" s="85">
        <f t="shared" si="92"/>
        <v>10</v>
      </c>
      <c r="W277" s="86">
        <v>45.333333333333336</v>
      </c>
      <c r="X277" s="99">
        <f t="shared" si="89"/>
        <v>22.058823529411764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/>
      <c r="AF277" s="42"/>
      <c r="AG277" s="42"/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>
        <v>0</v>
      </c>
      <c r="AT277" s="42"/>
      <c r="AU277" s="42"/>
      <c r="AV277" s="42"/>
      <c r="AW277" s="42"/>
      <c r="AX277" s="42"/>
      <c r="AY277" s="42"/>
      <c r="AZ277" s="85">
        <f t="shared" si="94"/>
        <v>1</v>
      </c>
      <c r="BA277" s="86">
        <v>0</v>
      </c>
      <c r="BB277" s="99">
        <f t="shared" si="91"/>
        <v>0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0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45.333333333333336</v>
      </c>
      <c r="BP277" s="51">
        <f t="shared" si="108"/>
        <v>11</v>
      </c>
      <c r="BQ277" s="54">
        <f t="shared" si="109"/>
        <v>0.24264705882352941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8</v>
      </c>
      <c r="N278" s="42">
        <v>2</v>
      </c>
      <c r="O278" s="42">
        <v>0</v>
      </c>
      <c r="P278" s="42"/>
      <c r="Q278" s="42"/>
      <c r="R278" s="42"/>
      <c r="S278" s="42"/>
      <c r="T278" s="42"/>
      <c r="U278" s="42"/>
      <c r="V278" s="85">
        <f t="shared" si="92"/>
        <v>15</v>
      </c>
      <c r="W278" s="86">
        <v>32</v>
      </c>
      <c r="X278" s="99">
        <f t="shared" si="89"/>
        <v>46.875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/>
      <c r="AF278" s="42"/>
      <c r="AG278" s="42"/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/>
      <c r="AU278" s="42"/>
      <c r="AV278" s="42"/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8</v>
      </c>
      <c r="BG278" s="50">
        <f t="shared" si="99"/>
        <v>2</v>
      </c>
      <c r="BH278" s="50">
        <f t="shared" si="100"/>
        <v>0</v>
      </c>
      <c r="BI278" s="50">
        <f t="shared" si="101"/>
        <v>0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32</v>
      </c>
      <c r="BP278" s="51">
        <f t="shared" si="108"/>
        <v>15</v>
      </c>
      <c r="BQ278" s="54">
        <f t="shared" si="109"/>
        <v>0.46875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>
        <v>3</v>
      </c>
      <c r="P279" s="42"/>
      <c r="Q279" s="42"/>
      <c r="R279" s="42"/>
      <c r="S279" s="42"/>
      <c r="T279" s="42"/>
      <c r="U279" s="42"/>
      <c r="V279" s="85">
        <f t="shared" si="92"/>
        <v>13</v>
      </c>
      <c r="W279" s="86">
        <v>56.333333333333336</v>
      </c>
      <c r="X279" s="99">
        <f t="shared" si="89"/>
        <v>23.076923076923077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>
        <v>0</v>
      </c>
      <c r="AE279" s="42"/>
      <c r="AF279" s="42"/>
      <c r="AG279" s="42"/>
      <c r="AH279" s="42"/>
      <c r="AI279" s="42"/>
      <c r="AJ279" s="42"/>
      <c r="AK279" s="85">
        <f t="shared" si="93"/>
        <v>4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/>
      <c r="AU279" s="42"/>
      <c r="AV279" s="42"/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3</v>
      </c>
      <c r="BI279" s="50">
        <f t="shared" si="101"/>
        <v>0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56.333333333333336</v>
      </c>
      <c r="BP279" s="51">
        <f t="shared" si="108"/>
        <v>17</v>
      </c>
      <c r="BQ279" s="54">
        <f t="shared" si="109"/>
        <v>0.30177514792899407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>
        <v>0</v>
      </c>
      <c r="P280" s="42"/>
      <c r="Q280" s="42"/>
      <c r="R280" s="42"/>
      <c r="S280" s="42"/>
      <c r="T280" s="42"/>
      <c r="U280" s="42"/>
      <c r="V280" s="85">
        <f t="shared" si="92"/>
        <v>14</v>
      </c>
      <c r="W280" s="86">
        <v>8.3333333333333339</v>
      </c>
      <c r="X280" s="99">
        <f t="shared" si="89"/>
        <v>168</v>
      </c>
      <c r="Y280" s="42">
        <v>0</v>
      </c>
      <c r="Z280" s="42">
        <v>0</v>
      </c>
      <c r="AA280" s="42">
        <v>0</v>
      </c>
      <c r="AB280" s="42">
        <v>0</v>
      </c>
      <c r="AC280" s="42">
        <v>1</v>
      </c>
      <c r="AD280" s="42">
        <v>0</v>
      </c>
      <c r="AE280" s="42"/>
      <c r="AF280" s="42"/>
      <c r="AG280" s="42"/>
      <c r="AH280" s="42"/>
      <c r="AI280" s="42"/>
      <c r="AJ280" s="42"/>
      <c r="AK280" s="85">
        <f t="shared" si="93"/>
        <v>1</v>
      </c>
      <c r="AL280" s="86">
        <v>32</v>
      </c>
      <c r="AM280" s="99">
        <f t="shared" si="90"/>
        <v>3.125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>
        <v>0</v>
      </c>
      <c r="AT280" s="42"/>
      <c r="AU280" s="42"/>
      <c r="AV280" s="42"/>
      <c r="AW280" s="42"/>
      <c r="AX280" s="42"/>
      <c r="AY280" s="42"/>
      <c r="AZ280" s="85">
        <f t="shared" si="94"/>
        <v>3</v>
      </c>
      <c r="BA280" s="86">
        <v>0</v>
      </c>
      <c r="BB280" s="99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1</v>
      </c>
      <c r="BH280" s="50">
        <f t="shared" si="100"/>
        <v>0</v>
      </c>
      <c r="BI280" s="50">
        <f t="shared" si="101"/>
        <v>0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40.333333333333336</v>
      </c>
      <c r="BP280" s="51">
        <f t="shared" si="108"/>
        <v>18</v>
      </c>
      <c r="BQ280" s="54">
        <f t="shared" si="109"/>
        <v>0.44628099173553715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4</v>
      </c>
      <c r="O281" s="42">
        <v>4</v>
      </c>
      <c r="P281" s="42"/>
      <c r="Q281" s="42"/>
      <c r="R281" s="42"/>
      <c r="S281" s="42"/>
      <c r="T281" s="42"/>
      <c r="U281" s="42"/>
      <c r="V281" s="85">
        <f t="shared" si="92"/>
        <v>34</v>
      </c>
      <c r="W281" s="86">
        <v>72.666666666666671</v>
      </c>
      <c r="X281" s="99">
        <f t="shared" si="89"/>
        <v>46.788990825688067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/>
      <c r="AF281" s="42"/>
      <c r="AG281" s="42"/>
      <c r="AH281" s="42"/>
      <c r="AI281" s="42"/>
      <c r="AJ281" s="42"/>
      <c r="AK281" s="85">
        <f t="shared" si="93"/>
        <v>0</v>
      </c>
      <c r="AL281" s="86">
        <v>0.33333333333333331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/>
      <c r="AU281" s="42"/>
      <c r="AV281" s="42"/>
      <c r="AW281" s="42"/>
      <c r="AX281" s="42"/>
      <c r="AY281" s="42"/>
      <c r="AZ281" s="85">
        <f t="shared" si="94"/>
        <v>0</v>
      </c>
      <c r="BA281" s="86">
        <v>0.33333333333333331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4</v>
      </c>
      <c r="BH281" s="50">
        <f t="shared" si="100"/>
        <v>4</v>
      </c>
      <c r="BI281" s="50">
        <f t="shared" si="101"/>
        <v>0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73.333333333333329</v>
      </c>
      <c r="BP281" s="51">
        <f t="shared" si="108"/>
        <v>34</v>
      </c>
      <c r="BQ281" s="54">
        <f t="shared" si="109"/>
        <v>0.46363636363636368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22</v>
      </c>
      <c r="O282" s="42">
        <v>5</v>
      </c>
      <c r="P282" s="42"/>
      <c r="Q282" s="42"/>
      <c r="R282" s="42"/>
      <c r="S282" s="42"/>
      <c r="T282" s="42"/>
      <c r="U282" s="42"/>
      <c r="V282" s="85">
        <f t="shared" si="92"/>
        <v>45</v>
      </c>
      <c r="W282" s="86">
        <v>99.666666666666671</v>
      </c>
      <c r="X282" s="99">
        <f t="shared" si="89"/>
        <v>45.1505016722408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/>
      <c r="AF282" s="42"/>
      <c r="AG282" s="42"/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1</v>
      </c>
      <c r="AS282" s="42">
        <v>0</v>
      </c>
      <c r="AT282" s="42"/>
      <c r="AU282" s="42"/>
      <c r="AV282" s="42"/>
      <c r="AW282" s="42"/>
      <c r="AX282" s="42"/>
      <c r="AY282" s="42"/>
      <c r="AZ282" s="85">
        <f t="shared" si="94"/>
        <v>1</v>
      </c>
      <c r="BA282" s="86">
        <v>0.66666666666666663</v>
      </c>
      <c r="BB282" s="99">
        <f t="shared" si="91"/>
        <v>150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23</v>
      </c>
      <c r="BH282" s="50">
        <f t="shared" si="100"/>
        <v>5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100.33333333333334</v>
      </c>
      <c r="BP282" s="51">
        <f t="shared" si="108"/>
        <v>46</v>
      </c>
      <c r="BQ282" s="54">
        <f t="shared" si="109"/>
        <v>0.45847176079734214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39</v>
      </c>
      <c r="O283" s="42">
        <v>11</v>
      </c>
      <c r="P283" s="42"/>
      <c r="Q283" s="42"/>
      <c r="R283" s="42"/>
      <c r="S283" s="42"/>
      <c r="T283" s="42"/>
      <c r="U283" s="42"/>
      <c r="V283" s="85">
        <f t="shared" si="92"/>
        <v>81</v>
      </c>
      <c r="W283" s="86">
        <v>187</v>
      </c>
      <c r="X283" s="99">
        <f t="shared" si="89"/>
        <v>43.315508021390379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>
        <v>0</v>
      </c>
      <c r="AE283" s="42"/>
      <c r="AF283" s="42"/>
      <c r="AG283" s="42"/>
      <c r="AH283" s="42"/>
      <c r="AI283" s="42"/>
      <c r="AJ283" s="42"/>
      <c r="AK283" s="85">
        <f t="shared" si="93"/>
        <v>1</v>
      </c>
      <c r="AL283" s="86">
        <v>6.666666666666667</v>
      </c>
      <c r="AM283" s="99">
        <f t="shared" si="90"/>
        <v>15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/>
      <c r="AU283" s="42"/>
      <c r="AV283" s="42"/>
      <c r="AW283" s="42"/>
      <c r="AX283" s="42"/>
      <c r="AY283" s="42"/>
      <c r="AZ283" s="85">
        <f t="shared" si="94"/>
        <v>0</v>
      </c>
      <c r="BA283" s="86">
        <v>3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39</v>
      </c>
      <c r="BH283" s="50">
        <f t="shared" si="100"/>
        <v>11</v>
      </c>
      <c r="BI283" s="50">
        <f t="shared" si="101"/>
        <v>0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196.66666666666666</v>
      </c>
      <c r="BP283" s="51">
        <f t="shared" si="108"/>
        <v>82</v>
      </c>
      <c r="BQ283" s="54">
        <f t="shared" si="109"/>
        <v>0.41694915254237291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3</v>
      </c>
      <c r="M284" s="42">
        <v>5</v>
      </c>
      <c r="N284" s="42">
        <v>2</v>
      </c>
      <c r="O284" s="42">
        <v>8</v>
      </c>
      <c r="P284" s="42"/>
      <c r="Q284" s="42"/>
      <c r="R284" s="42"/>
      <c r="S284" s="42"/>
      <c r="T284" s="42"/>
      <c r="U284" s="42"/>
      <c r="V284" s="85">
        <f t="shared" si="92"/>
        <v>33</v>
      </c>
      <c r="W284" s="86">
        <v>74.666666666666671</v>
      </c>
      <c r="X284" s="99">
        <f t="shared" si="89"/>
        <v>44.196428571428569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/>
      <c r="AF284" s="42"/>
      <c r="AG284" s="42"/>
      <c r="AH284" s="42"/>
      <c r="AI284" s="42"/>
      <c r="AJ284" s="42"/>
      <c r="AK284" s="85">
        <f t="shared" si="93"/>
        <v>0</v>
      </c>
      <c r="AL284" s="86">
        <v>2.3333333333333335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/>
      <c r="AU284" s="42"/>
      <c r="AV284" s="42"/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3</v>
      </c>
      <c r="BF284" s="50">
        <f t="shared" si="98"/>
        <v>5</v>
      </c>
      <c r="BG284" s="50">
        <f t="shared" si="99"/>
        <v>2</v>
      </c>
      <c r="BH284" s="50">
        <f t="shared" si="100"/>
        <v>8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77</v>
      </c>
      <c r="BP284" s="51">
        <f t="shared" si="108"/>
        <v>33</v>
      </c>
      <c r="BQ284" s="54">
        <f t="shared" si="109"/>
        <v>0.42857142857142855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>
        <v>0</v>
      </c>
      <c r="P285" s="42"/>
      <c r="Q285" s="42"/>
      <c r="R285" s="42"/>
      <c r="S285" s="42"/>
      <c r="T285" s="42"/>
      <c r="U285" s="42"/>
      <c r="V285" s="85">
        <f t="shared" si="92"/>
        <v>3</v>
      </c>
      <c r="W285" s="86">
        <v>51.666666666666664</v>
      </c>
      <c r="X285" s="99">
        <f t="shared" si="89"/>
        <v>5.806451612903226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/>
      <c r="AF285" s="42"/>
      <c r="AG285" s="42"/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/>
      <c r="AU285" s="42"/>
      <c r="AV285" s="42"/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51.666666666666664</v>
      </c>
      <c r="BP285" s="51">
        <f t="shared" si="108"/>
        <v>3</v>
      </c>
      <c r="BQ285" s="54">
        <f t="shared" si="109"/>
        <v>5.8064516129032261E-2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0</v>
      </c>
      <c r="O286" s="42">
        <v>1</v>
      </c>
      <c r="P286" s="42"/>
      <c r="Q286" s="42"/>
      <c r="R286" s="42"/>
      <c r="S286" s="42"/>
      <c r="T286" s="42"/>
      <c r="U286" s="42"/>
      <c r="V286" s="85">
        <f t="shared" si="92"/>
        <v>23</v>
      </c>
      <c r="W286" s="86">
        <v>96.333333333333329</v>
      </c>
      <c r="X286" s="99">
        <f t="shared" si="89"/>
        <v>23.87543252595156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>
        <v>0</v>
      </c>
      <c r="AE286" s="42"/>
      <c r="AF286" s="42"/>
      <c r="AG286" s="42"/>
      <c r="AH286" s="42"/>
      <c r="AI286" s="42"/>
      <c r="AJ286" s="42"/>
      <c r="AK286" s="85">
        <f t="shared" si="93"/>
        <v>7</v>
      </c>
      <c r="AL286" s="86">
        <v>2</v>
      </c>
      <c r="AM286" s="99">
        <f t="shared" si="90"/>
        <v>350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/>
      <c r="AU286" s="42"/>
      <c r="AV286" s="42"/>
      <c r="AW286" s="42"/>
      <c r="AX286" s="42"/>
      <c r="AY286" s="42"/>
      <c r="AZ286" s="85">
        <f t="shared" si="94"/>
        <v>0</v>
      </c>
      <c r="BA286" s="86">
        <v>6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0</v>
      </c>
      <c r="BH286" s="50">
        <f t="shared" si="100"/>
        <v>1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104.33333333333333</v>
      </c>
      <c r="BP286" s="51">
        <f t="shared" si="108"/>
        <v>30</v>
      </c>
      <c r="BQ286" s="54">
        <f t="shared" si="109"/>
        <v>0.28753993610223644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3</v>
      </c>
      <c r="N287" s="42">
        <v>4</v>
      </c>
      <c r="O287" s="42">
        <v>0</v>
      </c>
      <c r="P287" s="42"/>
      <c r="Q287" s="42"/>
      <c r="R287" s="42"/>
      <c r="S287" s="42"/>
      <c r="T287" s="42"/>
      <c r="U287" s="42"/>
      <c r="V287" s="85">
        <f t="shared" si="92"/>
        <v>22</v>
      </c>
      <c r="W287" s="86">
        <v>88</v>
      </c>
      <c r="X287" s="99">
        <f t="shared" si="89"/>
        <v>25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/>
      <c r="AF287" s="42"/>
      <c r="AG287" s="42"/>
      <c r="AH287" s="42"/>
      <c r="AI287" s="42"/>
      <c r="AJ287" s="42"/>
      <c r="AK287" s="85">
        <f t="shared" si="93"/>
        <v>0</v>
      </c>
      <c r="AL287" s="86">
        <v>3.3333333333333335</v>
      </c>
      <c r="AM287" s="99">
        <f t="shared" si="90"/>
        <v>0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/>
      <c r="AU287" s="42"/>
      <c r="AV287" s="42"/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3</v>
      </c>
      <c r="BG287" s="50">
        <f t="shared" si="99"/>
        <v>4</v>
      </c>
      <c r="BH287" s="50">
        <f t="shared" si="100"/>
        <v>0</v>
      </c>
      <c r="BI287" s="50">
        <f t="shared" si="101"/>
        <v>0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91.333333333333329</v>
      </c>
      <c r="BP287" s="51">
        <f t="shared" si="108"/>
        <v>22</v>
      </c>
      <c r="BQ287" s="54">
        <f t="shared" si="109"/>
        <v>0.24087591240875914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1</v>
      </c>
      <c r="O288" s="42">
        <v>0</v>
      </c>
      <c r="P288" s="42"/>
      <c r="Q288" s="42"/>
      <c r="R288" s="42"/>
      <c r="S288" s="42"/>
      <c r="T288" s="42"/>
      <c r="U288" s="42"/>
      <c r="V288" s="85">
        <f t="shared" si="92"/>
        <v>22</v>
      </c>
      <c r="W288" s="86">
        <v>63.333333333333336</v>
      </c>
      <c r="X288" s="99">
        <f t="shared" si="89"/>
        <v>34.736842105263158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/>
      <c r="AF288" s="42"/>
      <c r="AG288" s="42"/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/>
      <c r="AU288" s="42"/>
      <c r="AV288" s="42"/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1</v>
      </c>
      <c r="BH288" s="50">
        <f t="shared" si="100"/>
        <v>0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63.333333333333336</v>
      </c>
      <c r="BP288" s="51">
        <f t="shared" si="108"/>
        <v>22</v>
      </c>
      <c r="BQ288" s="54">
        <f t="shared" si="109"/>
        <v>0.34736842105263155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23</v>
      </c>
      <c r="N289" s="42">
        <v>30</v>
      </c>
      <c r="O289" s="42">
        <v>2</v>
      </c>
      <c r="P289" s="42"/>
      <c r="Q289" s="42"/>
      <c r="R289" s="42"/>
      <c r="S289" s="42"/>
      <c r="T289" s="42"/>
      <c r="U289" s="42"/>
      <c r="V289" s="85">
        <f t="shared" si="92"/>
        <v>126</v>
      </c>
      <c r="W289" s="86">
        <v>78.333333333333329</v>
      </c>
      <c r="X289" s="99">
        <f t="shared" si="89"/>
        <v>160.85106382978725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/>
      <c r="AF289" s="42"/>
      <c r="AG289" s="42"/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22</v>
      </c>
      <c r="AS289" s="42">
        <v>2</v>
      </c>
      <c r="AT289" s="42"/>
      <c r="AU289" s="42"/>
      <c r="AV289" s="42"/>
      <c r="AW289" s="42"/>
      <c r="AX289" s="42"/>
      <c r="AY289" s="42"/>
      <c r="AZ289" s="85">
        <f t="shared" si="94"/>
        <v>58</v>
      </c>
      <c r="BA289" s="86">
        <v>0</v>
      </c>
      <c r="BB289" s="99">
        <f t="shared" si="91"/>
        <v>0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31</v>
      </c>
      <c r="BG289" s="50">
        <f t="shared" si="99"/>
        <v>52</v>
      </c>
      <c r="BH289" s="50">
        <f t="shared" si="100"/>
        <v>4</v>
      </c>
      <c r="BI289" s="50">
        <f t="shared" si="101"/>
        <v>0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78.333333333333329</v>
      </c>
      <c r="BP289" s="51">
        <f t="shared" si="108"/>
        <v>184</v>
      </c>
      <c r="BQ289" s="54">
        <f t="shared" si="109"/>
        <v>2.3489361702127662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11</v>
      </c>
      <c r="O290" s="42">
        <v>3</v>
      </c>
      <c r="P290" s="42"/>
      <c r="Q290" s="42"/>
      <c r="R290" s="42"/>
      <c r="S290" s="42"/>
      <c r="T290" s="42"/>
      <c r="U290" s="42"/>
      <c r="V290" s="85">
        <f t="shared" si="92"/>
        <v>30</v>
      </c>
      <c r="W290" s="86">
        <v>49.666666666666664</v>
      </c>
      <c r="X290" s="99">
        <f t="shared" si="89"/>
        <v>60.402684563758392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/>
      <c r="AF290" s="42"/>
      <c r="AG290" s="42"/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/>
      <c r="AU290" s="42"/>
      <c r="AV290" s="42"/>
      <c r="AW290" s="42"/>
      <c r="AX290" s="42"/>
      <c r="AY290" s="42"/>
      <c r="AZ290" s="85">
        <f t="shared" si="94"/>
        <v>0</v>
      </c>
      <c r="BA290" s="86">
        <v>0.33333333333333331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11</v>
      </c>
      <c r="BH290" s="50">
        <f t="shared" si="100"/>
        <v>3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50</v>
      </c>
      <c r="BP290" s="51">
        <f t="shared" si="108"/>
        <v>30</v>
      </c>
      <c r="BQ290" s="54">
        <f t="shared" si="109"/>
        <v>0.6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1</v>
      </c>
      <c r="P291" s="42"/>
      <c r="Q291" s="42"/>
      <c r="R291" s="42"/>
      <c r="S291" s="42"/>
      <c r="T291" s="42"/>
      <c r="U291" s="42"/>
      <c r="V291" s="85">
        <f t="shared" si="92"/>
        <v>1</v>
      </c>
      <c r="W291" s="86">
        <v>31.333333333333332</v>
      </c>
      <c r="X291" s="99">
        <f t="shared" si="89"/>
        <v>3.191489361702128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/>
      <c r="AF291" s="42"/>
      <c r="AG291" s="42"/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/>
      <c r="AU291" s="42"/>
      <c r="AV291" s="42"/>
      <c r="AW291" s="42"/>
      <c r="AX291" s="42"/>
      <c r="AY291" s="42"/>
      <c r="AZ291" s="85">
        <f t="shared" si="94"/>
        <v>0</v>
      </c>
      <c r="BA291" s="86">
        <v>0.33333333333333331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1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31.666666666666664</v>
      </c>
      <c r="BP291" s="51">
        <f t="shared" si="108"/>
        <v>1</v>
      </c>
      <c r="BQ291" s="54">
        <f t="shared" si="109"/>
        <v>3.1578947368421054E-2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/>
      <c r="Q292" s="42"/>
      <c r="R292" s="42"/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/>
      <c r="AF292" s="42"/>
      <c r="AG292" s="42"/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/>
      <c r="AU292" s="42"/>
      <c r="AV292" s="42"/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>
        <v>0</v>
      </c>
      <c r="P293" s="42"/>
      <c r="Q293" s="42"/>
      <c r="R293" s="42"/>
      <c r="S293" s="42"/>
      <c r="T293" s="42"/>
      <c r="U293" s="42"/>
      <c r="V293" s="85">
        <f t="shared" si="92"/>
        <v>1</v>
      </c>
      <c r="W293" s="86">
        <v>27.333333333333332</v>
      </c>
      <c r="X293" s="99">
        <f t="shared" si="89"/>
        <v>3.6585365853658542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/>
      <c r="AF293" s="42"/>
      <c r="AG293" s="42"/>
      <c r="AH293" s="42"/>
      <c r="AI293" s="42"/>
      <c r="AJ293" s="42"/>
      <c r="AK293" s="85">
        <f t="shared" si="93"/>
        <v>0</v>
      </c>
      <c r="AL293" s="86">
        <v>0.33333333333333331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/>
      <c r="AU293" s="42"/>
      <c r="AV293" s="42"/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27.666666666666664</v>
      </c>
      <c r="BP293" s="51">
        <f t="shared" si="108"/>
        <v>1</v>
      </c>
      <c r="BQ293" s="54">
        <f t="shared" si="109"/>
        <v>3.6144578313253017E-2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12</v>
      </c>
      <c r="O294" s="42">
        <v>0</v>
      </c>
      <c r="P294" s="42"/>
      <c r="Q294" s="42"/>
      <c r="R294" s="42"/>
      <c r="S294" s="42"/>
      <c r="T294" s="42"/>
      <c r="U294" s="42"/>
      <c r="V294" s="85">
        <f t="shared" si="92"/>
        <v>47</v>
      </c>
      <c r="W294" s="86">
        <v>91.666666666666671</v>
      </c>
      <c r="X294" s="99">
        <f t="shared" si="89"/>
        <v>51.272727272727266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/>
      <c r="AF294" s="42"/>
      <c r="AG294" s="42"/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/>
      <c r="AU294" s="42"/>
      <c r="AV294" s="42"/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12</v>
      </c>
      <c r="BH294" s="50">
        <f t="shared" si="100"/>
        <v>0</v>
      </c>
      <c r="BI294" s="50">
        <f t="shared" si="101"/>
        <v>0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91.666666666666671</v>
      </c>
      <c r="BP294" s="51">
        <f t="shared" si="108"/>
        <v>47</v>
      </c>
      <c r="BQ294" s="54">
        <f t="shared" si="109"/>
        <v>0.5127272727272727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5</v>
      </c>
      <c r="O295" s="42">
        <v>0</v>
      </c>
      <c r="P295" s="42"/>
      <c r="Q295" s="42"/>
      <c r="R295" s="42"/>
      <c r="S295" s="42"/>
      <c r="T295" s="42"/>
      <c r="U295" s="42"/>
      <c r="V295" s="85">
        <f t="shared" si="92"/>
        <v>14</v>
      </c>
      <c r="W295" s="86">
        <v>32.333333333333336</v>
      </c>
      <c r="X295" s="99">
        <f t="shared" si="89"/>
        <v>43.298969072164944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/>
      <c r="AF295" s="42"/>
      <c r="AG295" s="42"/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>
        <v>0</v>
      </c>
      <c r="AT295" s="42"/>
      <c r="AU295" s="42"/>
      <c r="AV295" s="42"/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5</v>
      </c>
      <c r="BH295" s="50">
        <f t="shared" si="100"/>
        <v>0</v>
      </c>
      <c r="BI295" s="50">
        <f t="shared" si="101"/>
        <v>0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32.333333333333336</v>
      </c>
      <c r="BP295" s="51">
        <f t="shared" si="108"/>
        <v>14</v>
      </c>
      <c r="BQ295" s="54">
        <f t="shared" si="109"/>
        <v>0.43298969072164945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1</v>
      </c>
      <c r="O296" s="42">
        <v>1</v>
      </c>
      <c r="P296" s="42"/>
      <c r="Q296" s="42"/>
      <c r="R296" s="42"/>
      <c r="S296" s="42"/>
      <c r="T296" s="42"/>
      <c r="U296" s="42"/>
      <c r="V296" s="85">
        <f t="shared" si="92"/>
        <v>5</v>
      </c>
      <c r="W296" s="86">
        <v>2.3333333333333335</v>
      </c>
      <c r="X296" s="99">
        <f t="shared" si="89"/>
        <v>214.28571428571428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/>
      <c r="AF296" s="42"/>
      <c r="AG296" s="42"/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>
        <v>0</v>
      </c>
      <c r="AT296" s="42"/>
      <c r="AU296" s="42"/>
      <c r="AV296" s="42"/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1</v>
      </c>
      <c r="BH296" s="50">
        <f t="shared" si="100"/>
        <v>1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2.3333333333333335</v>
      </c>
      <c r="BP296" s="51">
        <f t="shared" si="108"/>
        <v>5</v>
      </c>
      <c r="BQ296" s="54">
        <f t="shared" si="109"/>
        <v>2.1428571428571428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>
        <v>2</v>
      </c>
      <c r="P297" s="42"/>
      <c r="Q297" s="42"/>
      <c r="R297" s="42"/>
      <c r="S297" s="42"/>
      <c r="T297" s="42"/>
      <c r="U297" s="42"/>
      <c r="V297" s="85">
        <f t="shared" si="92"/>
        <v>39</v>
      </c>
      <c r="W297" s="86">
        <v>35.333333333333336</v>
      </c>
      <c r="X297" s="99">
        <f t="shared" si="89"/>
        <v>110.37735849056602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/>
      <c r="AF297" s="42"/>
      <c r="AG297" s="42"/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/>
      <c r="AU297" s="42"/>
      <c r="AV297" s="42"/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2</v>
      </c>
      <c r="BI297" s="50">
        <f t="shared" si="101"/>
        <v>0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35.333333333333336</v>
      </c>
      <c r="BP297" s="51">
        <f t="shared" si="108"/>
        <v>39</v>
      </c>
      <c r="BQ297" s="54">
        <f t="shared" si="109"/>
        <v>1.1037735849056602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3</v>
      </c>
      <c r="O298" s="42">
        <v>1</v>
      </c>
      <c r="P298" s="42"/>
      <c r="Q298" s="42"/>
      <c r="R298" s="42"/>
      <c r="S298" s="42"/>
      <c r="T298" s="42"/>
      <c r="U298" s="42"/>
      <c r="V298" s="85">
        <f t="shared" si="92"/>
        <v>9</v>
      </c>
      <c r="W298" s="86">
        <v>16</v>
      </c>
      <c r="X298" s="99">
        <f t="shared" si="89"/>
        <v>56.25</v>
      </c>
      <c r="Y298" s="42">
        <v>0</v>
      </c>
      <c r="Z298" s="42">
        <v>0</v>
      </c>
      <c r="AA298" s="42">
        <v>0</v>
      </c>
      <c r="AB298" s="42">
        <v>0</v>
      </c>
      <c r="AC298" s="42">
        <v>1</v>
      </c>
      <c r="AD298" s="42">
        <v>0</v>
      </c>
      <c r="AE298" s="42"/>
      <c r="AF298" s="42"/>
      <c r="AG298" s="42"/>
      <c r="AH298" s="42"/>
      <c r="AI298" s="42"/>
      <c r="AJ298" s="42"/>
      <c r="AK298" s="85">
        <f t="shared" si="93"/>
        <v>1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/>
      <c r="AU298" s="42"/>
      <c r="AV298" s="42"/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4</v>
      </c>
      <c r="BH298" s="50">
        <f t="shared" si="100"/>
        <v>1</v>
      </c>
      <c r="BI298" s="50">
        <f t="shared" si="101"/>
        <v>0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16</v>
      </c>
      <c r="BP298" s="51">
        <f t="shared" si="108"/>
        <v>10</v>
      </c>
      <c r="BQ298" s="54">
        <f t="shared" si="109"/>
        <v>0.625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>
        <v>1</v>
      </c>
      <c r="P299" s="42"/>
      <c r="Q299" s="42"/>
      <c r="R299" s="42"/>
      <c r="S299" s="42"/>
      <c r="T299" s="42"/>
      <c r="U299" s="42"/>
      <c r="V299" s="85">
        <f t="shared" si="92"/>
        <v>11</v>
      </c>
      <c r="W299" s="86">
        <v>17.333333333333332</v>
      </c>
      <c r="X299" s="99">
        <f t="shared" si="89"/>
        <v>63.461538461538467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/>
      <c r="AF299" s="42"/>
      <c r="AG299" s="42"/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/>
      <c r="AU299" s="42"/>
      <c r="AV299" s="42"/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1</v>
      </c>
      <c r="BI299" s="50">
        <f t="shared" si="101"/>
        <v>0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17.333333333333332</v>
      </c>
      <c r="BP299" s="51">
        <f t="shared" si="108"/>
        <v>11</v>
      </c>
      <c r="BQ299" s="54">
        <f t="shared" si="109"/>
        <v>0.63461538461538469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>
        <v>0</v>
      </c>
      <c r="P300" s="42"/>
      <c r="Q300" s="42"/>
      <c r="R300" s="42"/>
      <c r="S300" s="42"/>
      <c r="T300" s="42"/>
      <c r="U300" s="42"/>
      <c r="V300" s="85">
        <f t="shared" si="92"/>
        <v>10</v>
      </c>
      <c r="W300" s="86">
        <v>29</v>
      </c>
      <c r="X300" s="99">
        <f t="shared" si="89"/>
        <v>34.482758620689658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/>
      <c r="AF300" s="42"/>
      <c r="AG300" s="42"/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>
        <v>0</v>
      </c>
      <c r="AT300" s="42"/>
      <c r="AU300" s="42"/>
      <c r="AV300" s="42"/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29</v>
      </c>
      <c r="BP300" s="51">
        <f t="shared" si="108"/>
        <v>10</v>
      </c>
      <c r="BQ300" s="54">
        <f t="shared" si="109"/>
        <v>0.34482758620689657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4</v>
      </c>
      <c r="O301" s="42">
        <v>0</v>
      </c>
      <c r="P301" s="42"/>
      <c r="Q301" s="42"/>
      <c r="R301" s="42"/>
      <c r="S301" s="42"/>
      <c r="T301" s="42"/>
      <c r="U301" s="42"/>
      <c r="V301" s="85">
        <f t="shared" si="92"/>
        <v>31</v>
      </c>
      <c r="W301" s="86">
        <v>73.333333333333329</v>
      </c>
      <c r="X301" s="99">
        <f t="shared" si="89"/>
        <v>42.272727272727273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/>
      <c r="AF301" s="42"/>
      <c r="AG301" s="42"/>
      <c r="AH301" s="42"/>
      <c r="AI301" s="42"/>
      <c r="AJ301" s="42"/>
      <c r="AK301" s="85">
        <f t="shared" si="93"/>
        <v>0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>
        <v>0</v>
      </c>
      <c r="AT301" s="42"/>
      <c r="AU301" s="42"/>
      <c r="AV301" s="42"/>
      <c r="AW301" s="42"/>
      <c r="AX301" s="42"/>
      <c r="AY301" s="42"/>
      <c r="AZ301" s="85">
        <f t="shared" si="94"/>
        <v>1</v>
      </c>
      <c r="BA301" s="86">
        <v>0</v>
      </c>
      <c r="BB301" s="99">
        <f t="shared" si="91"/>
        <v>0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4</v>
      </c>
      <c r="BH301" s="50">
        <f t="shared" si="100"/>
        <v>0</v>
      </c>
      <c r="BI301" s="50">
        <f t="shared" si="101"/>
        <v>0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73.333333333333329</v>
      </c>
      <c r="BP301" s="51">
        <f t="shared" si="108"/>
        <v>32</v>
      </c>
      <c r="BQ301" s="54">
        <f t="shared" si="109"/>
        <v>0.4363636363636364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>
        <v>0</v>
      </c>
      <c r="P302" s="42"/>
      <c r="Q302" s="42"/>
      <c r="R302" s="42"/>
      <c r="S302" s="42"/>
      <c r="T302" s="42"/>
      <c r="U302" s="42"/>
      <c r="V302" s="85">
        <f t="shared" si="92"/>
        <v>22</v>
      </c>
      <c r="W302" s="86">
        <v>51.666666666666664</v>
      </c>
      <c r="X302" s="99">
        <f t="shared" si="89"/>
        <v>42.580645161290327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/>
      <c r="AF302" s="42"/>
      <c r="AG302" s="42"/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>
        <v>0</v>
      </c>
      <c r="AT302" s="42"/>
      <c r="AU302" s="42"/>
      <c r="AV302" s="42"/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0</v>
      </c>
      <c r="BI302" s="50">
        <f t="shared" si="101"/>
        <v>0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51.666666666666664</v>
      </c>
      <c r="BP302" s="51">
        <f t="shared" si="108"/>
        <v>22</v>
      </c>
      <c r="BQ302" s="54">
        <f t="shared" si="109"/>
        <v>0.42580645161290326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14</v>
      </c>
      <c r="O303" s="42">
        <v>0</v>
      </c>
      <c r="P303" s="42"/>
      <c r="Q303" s="42"/>
      <c r="R303" s="42"/>
      <c r="S303" s="42"/>
      <c r="T303" s="42"/>
      <c r="U303" s="42"/>
      <c r="V303" s="85">
        <f t="shared" si="92"/>
        <v>73</v>
      </c>
      <c r="W303" s="86">
        <v>56</v>
      </c>
      <c r="X303" s="99">
        <f t="shared" si="89"/>
        <v>130.35714285714286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0</v>
      </c>
      <c r="AE303" s="42"/>
      <c r="AF303" s="42"/>
      <c r="AG303" s="42"/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>
        <v>0</v>
      </c>
      <c r="AT303" s="42"/>
      <c r="AU303" s="42"/>
      <c r="AV303" s="42"/>
      <c r="AW303" s="42"/>
      <c r="AX303" s="42"/>
      <c r="AY303" s="42"/>
      <c r="AZ303" s="85">
        <f t="shared" si="94"/>
        <v>0</v>
      </c>
      <c r="BA303" s="86">
        <v>0.33333333333333331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14</v>
      </c>
      <c r="BH303" s="50">
        <f t="shared" si="100"/>
        <v>0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56.333333333333336</v>
      </c>
      <c r="BP303" s="51">
        <f t="shared" si="108"/>
        <v>73</v>
      </c>
      <c r="BQ303" s="54">
        <f t="shared" si="109"/>
        <v>1.2958579881656804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6</v>
      </c>
      <c r="O304" s="42">
        <v>0</v>
      </c>
      <c r="P304" s="42"/>
      <c r="Q304" s="42"/>
      <c r="R304" s="42"/>
      <c r="S304" s="42"/>
      <c r="T304" s="42"/>
      <c r="U304" s="42"/>
      <c r="V304" s="85">
        <f t="shared" si="92"/>
        <v>28</v>
      </c>
      <c r="W304" s="86">
        <v>79.333333333333329</v>
      </c>
      <c r="X304" s="99">
        <f t="shared" si="89"/>
        <v>35.294117647058826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/>
      <c r="AF304" s="42"/>
      <c r="AG304" s="42"/>
      <c r="AH304" s="42"/>
      <c r="AI304" s="42"/>
      <c r="AJ304" s="42"/>
      <c r="AK304" s="85">
        <f t="shared" si="93"/>
        <v>0</v>
      </c>
      <c r="AL304" s="86">
        <v>2.6666666666666665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/>
      <c r="AU304" s="42"/>
      <c r="AV304" s="42"/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6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82</v>
      </c>
      <c r="BP304" s="51">
        <f t="shared" si="108"/>
        <v>28</v>
      </c>
      <c r="BQ304" s="54">
        <f t="shared" si="109"/>
        <v>0.34146341463414637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8</v>
      </c>
      <c r="O305" s="42">
        <v>1</v>
      </c>
      <c r="P305" s="42"/>
      <c r="Q305" s="42"/>
      <c r="R305" s="42"/>
      <c r="S305" s="42"/>
      <c r="T305" s="42"/>
      <c r="U305" s="42"/>
      <c r="V305" s="85">
        <f t="shared" si="92"/>
        <v>55</v>
      </c>
      <c r="W305" s="86">
        <v>78.666666666666671</v>
      </c>
      <c r="X305" s="99">
        <f t="shared" si="89"/>
        <v>69.915254237288124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/>
      <c r="AF305" s="42"/>
      <c r="AG305" s="42"/>
      <c r="AH305" s="42"/>
      <c r="AI305" s="42"/>
      <c r="AJ305" s="42"/>
      <c r="AK305" s="85">
        <f t="shared" si="93"/>
        <v>0</v>
      </c>
      <c r="AL305" s="86">
        <v>0.66666666666666663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/>
      <c r="AU305" s="42"/>
      <c r="AV305" s="42"/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8</v>
      </c>
      <c r="BH305" s="50">
        <f t="shared" si="100"/>
        <v>1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79.333333333333343</v>
      </c>
      <c r="BP305" s="51">
        <f t="shared" si="108"/>
        <v>55</v>
      </c>
      <c r="BQ305" s="54">
        <f t="shared" si="109"/>
        <v>0.69327731092436962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8</v>
      </c>
      <c r="O306" s="42">
        <v>0</v>
      </c>
      <c r="P306" s="42"/>
      <c r="Q306" s="42"/>
      <c r="R306" s="42"/>
      <c r="S306" s="42"/>
      <c r="T306" s="42"/>
      <c r="U306" s="42"/>
      <c r="V306" s="85">
        <f t="shared" si="92"/>
        <v>60</v>
      </c>
      <c r="W306" s="86">
        <v>69.333333333333329</v>
      </c>
      <c r="X306" s="99">
        <f t="shared" si="89"/>
        <v>86.538461538461547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/>
      <c r="AF306" s="42"/>
      <c r="AG306" s="42"/>
      <c r="AH306" s="42"/>
      <c r="AI306" s="42"/>
      <c r="AJ306" s="42"/>
      <c r="AK306" s="85">
        <f t="shared" si="93"/>
        <v>0</v>
      </c>
      <c r="AL306" s="86">
        <v>3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>
        <v>0</v>
      </c>
      <c r="AT306" s="42"/>
      <c r="AU306" s="42"/>
      <c r="AV306" s="42"/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8</v>
      </c>
      <c r="BH306" s="50">
        <f t="shared" si="100"/>
        <v>0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72.333333333333329</v>
      </c>
      <c r="BP306" s="51">
        <f t="shared" si="108"/>
        <v>60</v>
      </c>
      <c r="BQ306" s="54">
        <f t="shared" si="109"/>
        <v>0.82949308755760376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10</v>
      </c>
      <c r="O307" s="42">
        <v>3</v>
      </c>
      <c r="P307" s="42"/>
      <c r="Q307" s="42"/>
      <c r="R307" s="42"/>
      <c r="S307" s="42"/>
      <c r="T307" s="42"/>
      <c r="U307" s="42"/>
      <c r="V307" s="85">
        <f t="shared" si="92"/>
        <v>41</v>
      </c>
      <c r="W307" s="86">
        <v>105.33333333333333</v>
      </c>
      <c r="X307" s="99">
        <f t="shared" si="89"/>
        <v>38.924050632911396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/>
      <c r="AF307" s="42"/>
      <c r="AG307" s="42"/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/>
      <c r="AU307" s="42"/>
      <c r="AV307" s="42"/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10</v>
      </c>
      <c r="BH307" s="50">
        <f t="shared" si="100"/>
        <v>3</v>
      </c>
      <c r="BI307" s="50">
        <f t="shared" si="101"/>
        <v>0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105.33333333333333</v>
      </c>
      <c r="BP307" s="51">
        <f t="shared" si="108"/>
        <v>41</v>
      </c>
      <c r="BQ307" s="54">
        <f t="shared" si="109"/>
        <v>0.38924050632911394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>
        <v>0</v>
      </c>
      <c r="P308" s="42"/>
      <c r="Q308" s="42"/>
      <c r="R308" s="42"/>
      <c r="S308" s="42"/>
      <c r="T308" s="42"/>
      <c r="U308" s="42"/>
      <c r="V308" s="85">
        <f t="shared" si="92"/>
        <v>2</v>
      </c>
      <c r="W308" s="86">
        <v>3</v>
      </c>
      <c r="X308" s="99">
        <f t="shared" si="89"/>
        <v>66.666666666666657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/>
      <c r="AF308" s="42"/>
      <c r="AG308" s="42"/>
      <c r="AH308" s="42"/>
      <c r="AI308" s="42"/>
      <c r="AJ308" s="42"/>
      <c r="AK308" s="85">
        <f t="shared" si="93"/>
        <v>0</v>
      </c>
      <c r="AL308" s="86">
        <v>0.33333333333333331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/>
      <c r="AU308" s="42"/>
      <c r="AV308" s="42"/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3.3333333333333335</v>
      </c>
      <c r="BP308" s="51">
        <f t="shared" si="108"/>
        <v>2</v>
      </c>
      <c r="BQ308" s="54">
        <f t="shared" si="109"/>
        <v>0.6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>
        <v>2</v>
      </c>
      <c r="P309" s="42"/>
      <c r="Q309" s="42"/>
      <c r="R309" s="42"/>
      <c r="S309" s="42"/>
      <c r="T309" s="42"/>
      <c r="U309" s="42"/>
      <c r="V309" s="85">
        <f t="shared" si="92"/>
        <v>12</v>
      </c>
      <c r="W309" s="86">
        <v>16.333333333333332</v>
      </c>
      <c r="X309" s="99">
        <f t="shared" si="89"/>
        <v>73.469387755102048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/>
      <c r="AF309" s="42"/>
      <c r="AG309" s="42"/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>
        <v>0</v>
      </c>
      <c r="AT309" s="42"/>
      <c r="AU309" s="42"/>
      <c r="AV309" s="42"/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2</v>
      </c>
      <c r="BI309" s="50">
        <f t="shared" si="101"/>
        <v>0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16.333333333333332</v>
      </c>
      <c r="BP309" s="51">
        <f t="shared" si="108"/>
        <v>12</v>
      </c>
      <c r="BQ309" s="54">
        <f t="shared" si="109"/>
        <v>0.73469387755102045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12</v>
      </c>
      <c r="O310" s="42">
        <v>4</v>
      </c>
      <c r="P310" s="42"/>
      <c r="Q310" s="42"/>
      <c r="R310" s="42"/>
      <c r="S310" s="42"/>
      <c r="T310" s="42"/>
      <c r="U310" s="42"/>
      <c r="V310" s="85">
        <f t="shared" si="92"/>
        <v>72</v>
      </c>
      <c r="W310" s="86">
        <v>143.33333333333334</v>
      </c>
      <c r="X310" s="99">
        <f t="shared" si="89"/>
        <v>50.232558139534881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>
        <v>0</v>
      </c>
      <c r="AE310" s="42"/>
      <c r="AF310" s="42"/>
      <c r="AG310" s="42"/>
      <c r="AH310" s="42"/>
      <c r="AI310" s="42"/>
      <c r="AJ310" s="42"/>
      <c r="AK310" s="85">
        <f t="shared" si="93"/>
        <v>1</v>
      </c>
      <c r="AL310" s="86">
        <v>0.33333333333333331</v>
      </c>
      <c r="AM310" s="99">
        <f t="shared" si="90"/>
        <v>300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/>
      <c r="AU310" s="42"/>
      <c r="AV310" s="42"/>
      <c r="AW310" s="42"/>
      <c r="AX310" s="42"/>
      <c r="AY310" s="42"/>
      <c r="AZ310" s="85">
        <f t="shared" si="94"/>
        <v>0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12</v>
      </c>
      <c r="BH310" s="50">
        <f t="shared" si="100"/>
        <v>4</v>
      </c>
      <c r="BI310" s="50">
        <f t="shared" si="101"/>
        <v>0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143.66666666666669</v>
      </c>
      <c r="BP310" s="51">
        <f t="shared" si="108"/>
        <v>73</v>
      </c>
      <c r="BQ310" s="54">
        <f t="shared" si="109"/>
        <v>0.50812064965197212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12</v>
      </c>
      <c r="O311" s="42">
        <v>17</v>
      </c>
      <c r="P311" s="42"/>
      <c r="Q311" s="42"/>
      <c r="R311" s="42"/>
      <c r="S311" s="42"/>
      <c r="T311" s="42"/>
      <c r="U311" s="42"/>
      <c r="V311" s="85">
        <f t="shared" si="92"/>
        <v>60</v>
      </c>
      <c r="W311" s="86">
        <v>114</v>
      </c>
      <c r="X311" s="99">
        <f t="shared" si="89"/>
        <v>52.631578947368418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/>
      <c r="AF311" s="42"/>
      <c r="AG311" s="42"/>
      <c r="AH311" s="42"/>
      <c r="AI311" s="42"/>
      <c r="AJ311" s="42"/>
      <c r="AK311" s="85">
        <f t="shared" si="93"/>
        <v>0</v>
      </c>
      <c r="AL311" s="86">
        <v>0.33333333333333331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/>
      <c r="AU311" s="42"/>
      <c r="AV311" s="42"/>
      <c r="AW311" s="42"/>
      <c r="AX311" s="42"/>
      <c r="AY311" s="42"/>
      <c r="AZ311" s="85">
        <f t="shared" si="94"/>
        <v>0</v>
      </c>
      <c r="BA311" s="86">
        <v>1.3333333333333333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12</v>
      </c>
      <c r="BH311" s="50">
        <f t="shared" si="100"/>
        <v>17</v>
      </c>
      <c r="BI311" s="50">
        <f t="shared" si="101"/>
        <v>0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115.66666666666666</v>
      </c>
      <c r="BP311" s="51">
        <f t="shared" si="108"/>
        <v>60</v>
      </c>
      <c r="BQ311" s="54">
        <f t="shared" si="109"/>
        <v>0.51873198847262247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2</v>
      </c>
      <c r="O312" s="42">
        <v>0</v>
      </c>
      <c r="P312" s="42"/>
      <c r="Q312" s="42"/>
      <c r="R312" s="42"/>
      <c r="S312" s="42"/>
      <c r="T312" s="42"/>
      <c r="U312" s="42"/>
      <c r="V312" s="85">
        <f t="shared" si="92"/>
        <v>11</v>
      </c>
      <c r="W312" s="86">
        <v>11.666666666666666</v>
      </c>
      <c r="X312" s="99">
        <f t="shared" si="89"/>
        <v>94.285714285714292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/>
      <c r="AF312" s="42"/>
      <c r="AG312" s="42"/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>
        <v>0</v>
      </c>
      <c r="AT312" s="42"/>
      <c r="AU312" s="42"/>
      <c r="AV312" s="42"/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2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11.666666666666666</v>
      </c>
      <c r="BP312" s="51">
        <f t="shared" si="108"/>
        <v>11</v>
      </c>
      <c r="BQ312" s="54">
        <f t="shared" si="109"/>
        <v>0.94285714285714295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/>
      <c r="Q313" s="42"/>
      <c r="R313" s="42"/>
      <c r="S313" s="42"/>
      <c r="T313" s="42"/>
      <c r="U313" s="42"/>
      <c r="V313" s="85">
        <f t="shared" si="92"/>
        <v>1</v>
      </c>
      <c r="W313" s="86">
        <v>33.333333333333336</v>
      </c>
      <c r="X313" s="99">
        <f t="shared" si="89"/>
        <v>3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/>
      <c r="AF313" s="42"/>
      <c r="AG313" s="42"/>
      <c r="AH313" s="42"/>
      <c r="AI313" s="42"/>
      <c r="AJ313" s="42"/>
      <c r="AK313" s="85">
        <f t="shared" si="93"/>
        <v>0</v>
      </c>
      <c r="AL313" s="86">
        <v>1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>
        <v>0</v>
      </c>
      <c r="AT313" s="42"/>
      <c r="AU313" s="42"/>
      <c r="AV313" s="42"/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34.333333333333336</v>
      </c>
      <c r="BP313" s="51">
        <f t="shared" si="108"/>
        <v>1</v>
      </c>
      <c r="BQ313" s="54">
        <f t="shared" si="109"/>
        <v>2.9126213592233007E-2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6</v>
      </c>
      <c r="O314" s="42">
        <v>0</v>
      </c>
      <c r="P314" s="42"/>
      <c r="Q314" s="42"/>
      <c r="R314" s="42"/>
      <c r="S314" s="42"/>
      <c r="T314" s="42"/>
      <c r="U314" s="42"/>
      <c r="V314" s="85">
        <f t="shared" si="92"/>
        <v>58</v>
      </c>
      <c r="W314" s="86">
        <v>97</v>
      </c>
      <c r="X314" s="99">
        <f t="shared" si="89"/>
        <v>59.793814432989691</v>
      </c>
      <c r="Y314" s="42">
        <v>0</v>
      </c>
      <c r="Z314" s="42">
        <v>0</v>
      </c>
      <c r="AA314" s="42">
        <v>7</v>
      </c>
      <c r="AB314" s="42">
        <v>3</v>
      </c>
      <c r="AC314" s="42">
        <v>4</v>
      </c>
      <c r="AD314" s="42">
        <v>0</v>
      </c>
      <c r="AE314" s="42"/>
      <c r="AF314" s="42"/>
      <c r="AG314" s="42"/>
      <c r="AH314" s="42"/>
      <c r="AI314" s="42"/>
      <c r="AJ314" s="42"/>
      <c r="AK314" s="85">
        <f t="shared" si="93"/>
        <v>14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/>
      <c r="AU314" s="42"/>
      <c r="AV314" s="42"/>
      <c r="AW314" s="42"/>
      <c r="AX314" s="42"/>
      <c r="AY314" s="42"/>
      <c r="AZ314" s="85">
        <f t="shared" si="94"/>
        <v>0</v>
      </c>
      <c r="BA314" s="86">
        <v>5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10</v>
      </c>
      <c r="BH314" s="50">
        <f t="shared" si="100"/>
        <v>0</v>
      </c>
      <c r="BI314" s="50">
        <f t="shared" si="101"/>
        <v>0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102</v>
      </c>
      <c r="BP314" s="51">
        <f t="shared" si="108"/>
        <v>72</v>
      </c>
      <c r="BQ314" s="54">
        <f t="shared" si="109"/>
        <v>0.70588235294117652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7</v>
      </c>
      <c r="O315" s="42">
        <v>3</v>
      </c>
      <c r="P315" s="42"/>
      <c r="Q315" s="42"/>
      <c r="R315" s="42"/>
      <c r="S315" s="42"/>
      <c r="T315" s="42"/>
      <c r="U315" s="42"/>
      <c r="V315" s="85">
        <f t="shared" si="92"/>
        <v>54</v>
      </c>
      <c r="W315" s="86">
        <v>106</v>
      </c>
      <c r="X315" s="99">
        <f t="shared" si="89"/>
        <v>50.943396226415096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/>
      <c r="AF315" s="42"/>
      <c r="AG315" s="42"/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/>
      <c r="AU315" s="42"/>
      <c r="AV315" s="42"/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7</v>
      </c>
      <c r="BH315" s="50">
        <f t="shared" si="100"/>
        <v>3</v>
      </c>
      <c r="BI315" s="50">
        <f t="shared" si="101"/>
        <v>0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106</v>
      </c>
      <c r="BP315" s="51">
        <f t="shared" si="108"/>
        <v>54</v>
      </c>
      <c r="BQ315" s="54">
        <f t="shared" si="109"/>
        <v>0.50943396226415094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>
        <v>5</v>
      </c>
      <c r="P316" s="42"/>
      <c r="Q316" s="42"/>
      <c r="R316" s="42"/>
      <c r="S316" s="42"/>
      <c r="T316" s="42"/>
      <c r="U316" s="42"/>
      <c r="V316" s="85">
        <f t="shared" si="92"/>
        <v>55</v>
      </c>
      <c r="W316" s="86">
        <v>145.66666666666666</v>
      </c>
      <c r="X316" s="99">
        <f t="shared" si="89"/>
        <v>37.757437070938217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/>
      <c r="AF316" s="42"/>
      <c r="AG316" s="42"/>
      <c r="AH316" s="42"/>
      <c r="AI316" s="42"/>
      <c r="AJ316" s="42"/>
      <c r="AK316" s="85">
        <f t="shared" si="93"/>
        <v>0</v>
      </c>
      <c r="AL316" s="86">
        <v>2.3333333333333335</v>
      </c>
      <c r="AM316" s="99">
        <f t="shared" si="90"/>
        <v>0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/>
      <c r="AU316" s="42"/>
      <c r="AV316" s="42"/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5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148</v>
      </c>
      <c r="BP316" s="51">
        <f t="shared" si="108"/>
        <v>55</v>
      </c>
      <c r="BQ316" s="54">
        <f t="shared" si="109"/>
        <v>0.3716216216216216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2</v>
      </c>
      <c r="O317" s="42">
        <v>0</v>
      </c>
      <c r="P317" s="42"/>
      <c r="Q317" s="42"/>
      <c r="R317" s="42"/>
      <c r="S317" s="42"/>
      <c r="T317" s="42"/>
      <c r="U317" s="42"/>
      <c r="V317" s="85">
        <f t="shared" si="92"/>
        <v>52</v>
      </c>
      <c r="W317" s="86">
        <v>118.66666666666667</v>
      </c>
      <c r="X317" s="99">
        <f t="shared" si="89"/>
        <v>43.82022471910112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/>
      <c r="AF317" s="42"/>
      <c r="AG317" s="42"/>
      <c r="AH317" s="42"/>
      <c r="AI317" s="42"/>
      <c r="AJ317" s="42"/>
      <c r="AK317" s="85">
        <f t="shared" si="93"/>
        <v>0</v>
      </c>
      <c r="AL317" s="86">
        <v>2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/>
      <c r="AU317" s="42"/>
      <c r="AV317" s="42"/>
      <c r="AW317" s="42"/>
      <c r="AX317" s="42"/>
      <c r="AY317" s="42"/>
      <c r="AZ317" s="85">
        <f t="shared" si="94"/>
        <v>0</v>
      </c>
      <c r="BA317" s="86">
        <v>1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2</v>
      </c>
      <c r="BH317" s="50">
        <f t="shared" si="100"/>
        <v>0</v>
      </c>
      <c r="BI317" s="50">
        <f t="shared" si="101"/>
        <v>0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121.66666666666667</v>
      </c>
      <c r="BP317" s="51">
        <f t="shared" si="108"/>
        <v>52</v>
      </c>
      <c r="BQ317" s="54">
        <f t="shared" si="109"/>
        <v>0.42739726027397257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>
        <v>0</v>
      </c>
      <c r="P318" s="42"/>
      <c r="Q318" s="42"/>
      <c r="R318" s="42"/>
      <c r="S318" s="42"/>
      <c r="T318" s="42"/>
      <c r="U318" s="42"/>
      <c r="V318" s="85">
        <f t="shared" si="92"/>
        <v>23</v>
      </c>
      <c r="W318" s="86">
        <v>33</v>
      </c>
      <c r="X318" s="99">
        <f t="shared" si="89"/>
        <v>69.696969696969703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/>
      <c r="AF318" s="42"/>
      <c r="AG318" s="42"/>
      <c r="AH318" s="42"/>
      <c r="AI318" s="42"/>
      <c r="AJ318" s="42"/>
      <c r="AK318" s="85">
        <f t="shared" si="93"/>
        <v>0</v>
      </c>
      <c r="AL318" s="86">
        <v>0.66666666666666663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/>
      <c r="AU318" s="42"/>
      <c r="AV318" s="42"/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33.666666666666664</v>
      </c>
      <c r="BP318" s="51">
        <f t="shared" si="108"/>
        <v>23</v>
      </c>
      <c r="BQ318" s="54">
        <f t="shared" si="109"/>
        <v>0.68316831683168322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>
        <v>0</v>
      </c>
      <c r="P319" s="42"/>
      <c r="Q319" s="42"/>
      <c r="R319" s="42"/>
      <c r="S319" s="42"/>
      <c r="T319" s="42"/>
      <c r="U319" s="42"/>
      <c r="V319" s="85">
        <f t="shared" si="92"/>
        <v>23</v>
      </c>
      <c r="W319" s="86">
        <v>42.666666666666664</v>
      </c>
      <c r="X319" s="99">
        <f t="shared" si="89"/>
        <v>53.90625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>
        <v>0</v>
      </c>
      <c r="AE319" s="42"/>
      <c r="AF319" s="42"/>
      <c r="AG319" s="42"/>
      <c r="AH319" s="42"/>
      <c r="AI319" s="42"/>
      <c r="AJ319" s="42"/>
      <c r="AK319" s="85">
        <f t="shared" si="93"/>
        <v>1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/>
      <c r="AU319" s="42"/>
      <c r="AV319" s="42"/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0</v>
      </c>
      <c r="BI319" s="50">
        <f t="shared" si="101"/>
        <v>0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42.666666666666664</v>
      </c>
      <c r="BP319" s="51">
        <f t="shared" si="108"/>
        <v>24</v>
      </c>
      <c r="BQ319" s="54">
        <f t="shared" si="109"/>
        <v>0.5625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2</v>
      </c>
      <c r="O320" s="42">
        <v>2</v>
      </c>
      <c r="P320" s="42"/>
      <c r="Q320" s="42"/>
      <c r="R320" s="42"/>
      <c r="S320" s="42"/>
      <c r="T320" s="42"/>
      <c r="U320" s="42"/>
      <c r="V320" s="85">
        <f t="shared" si="92"/>
        <v>13</v>
      </c>
      <c r="W320" s="86">
        <v>27.333333333333332</v>
      </c>
      <c r="X320" s="99">
        <f t="shared" si="89"/>
        <v>47.560975609756099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/>
      <c r="AF320" s="42"/>
      <c r="AG320" s="42"/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/>
      <c r="AU320" s="42"/>
      <c r="AV320" s="42"/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2</v>
      </c>
      <c r="BH320" s="50">
        <f t="shared" si="100"/>
        <v>2</v>
      </c>
      <c r="BI320" s="50">
        <f t="shared" si="101"/>
        <v>0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27.333333333333332</v>
      </c>
      <c r="BP320" s="51">
        <f t="shared" si="108"/>
        <v>13</v>
      </c>
      <c r="BQ320" s="54">
        <f t="shared" si="109"/>
        <v>0.47560975609756101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12</v>
      </c>
      <c r="O321" s="42">
        <v>0</v>
      </c>
      <c r="P321" s="42"/>
      <c r="Q321" s="42"/>
      <c r="R321" s="42"/>
      <c r="S321" s="42"/>
      <c r="T321" s="42"/>
      <c r="U321" s="42"/>
      <c r="V321" s="85">
        <f t="shared" si="92"/>
        <v>22</v>
      </c>
      <c r="W321" s="86">
        <v>96.333333333333329</v>
      </c>
      <c r="X321" s="99">
        <f t="shared" si="89"/>
        <v>22.837370242214533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/>
      <c r="AF321" s="42"/>
      <c r="AG321" s="42"/>
      <c r="AH321" s="42"/>
      <c r="AI321" s="42"/>
      <c r="AJ321" s="42"/>
      <c r="AK321" s="85">
        <f t="shared" si="93"/>
        <v>0</v>
      </c>
      <c r="AL321" s="86">
        <v>4.333333333333333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>
        <v>0</v>
      </c>
      <c r="AT321" s="42"/>
      <c r="AU321" s="42"/>
      <c r="AV321" s="42"/>
      <c r="AW321" s="42"/>
      <c r="AX321" s="42"/>
      <c r="AY321" s="42"/>
      <c r="AZ321" s="85">
        <f t="shared" si="94"/>
        <v>4</v>
      </c>
      <c r="BA321" s="86">
        <v>0</v>
      </c>
      <c r="BB321" s="99">
        <f t="shared" si="91"/>
        <v>0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12</v>
      </c>
      <c r="BH321" s="50">
        <f t="shared" si="100"/>
        <v>0</v>
      </c>
      <c r="BI321" s="50">
        <f t="shared" si="101"/>
        <v>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100.66666666666666</v>
      </c>
      <c r="BP321" s="51">
        <f t="shared" si="108"/>
        <v>26</v>
      </c>
      <c r="BQ321" s="54">
        <f t="shared" si="109"/>
        <v>0.25827814569536428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10</v>
      </c>
      <c r="O322" s="42">
        <v>4</v>
      </c>
      <c r="P322" s="42"/>
      <c r="Q322" s="42"/>
      <c r="R322" s="42"/>
      <c r="S322" s="42"/>
      <c r="T322" s="42"/>
      <c r="U322" s="42"/>
      <c r="V322" s="85">
        <f t="shared" si="92"/>
        <v>60</v>
      </c>
      <c r="W322" s="86">
        <v>85</v>
      </c>
      <c r="X322" s="99">
        <f t="shared" si="89"/>
        <v>70.588235294117652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/>
      <c r="AF322" s="42"/>
      <c r="AG322" s="42"/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/>
      <c r="AU322" s="42"/>
      <c r="AV322" s="42"/>
      <c r="AW322" s="42"/>
      <c r="AX322" s="42"/>
      <c r="AY322" s="42"/>
      <c r="AZ322" s="85">
        <f t="shared" si="94"/>
        <v>0</v>
      </c>
      <c r="BA322" s="86">
        <v>1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10</v>
      </c>
      <c r="BH322" s="50">
        <f t="shared" si="100"/>
        <v>4</v>
      </c>
      <c r="BI322" s="50">
        <f t="shared" si="101"/>
        <v>0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86</v>
      </c>
      <c r="BP322" s="51">
        <f t="shared" si="108"/>
        <v>60</v>
      </c>
      <c r="BQ322" s="54">
        <f t="shared" si="109"/>
        <v>0.69767441860465118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1</v>
      </c>
      <c r="O323" s="42">
        <v>3</v>
      </c>
      <c r="P323" s="42"/>
      <c r="Q323" s="42"/>
      <c r="R323" s="42"/>
      <c r="S323" s="42"/>
      <c r="T323" s="42"/>
      <c r="U323" s="42"/>
      <c r="V323" s="85">
        <f t="shared" si="92"/>
        <v>25</v>
      </c>
      <c r="W323" s="86">
        <v>85</v>
      </c>
      <c r="X323" s="99">
        <f t="shared" si="89"/>
        <v>29.411764705882355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1</v>
      </c>
      <c r="AE323" s="42"/>
      <c r="AF323" s="42"/>
      <c r="AG323" s="42"/>
      <c r="AH323" s="42"/>
      <c r="AI323" s="42"/>
      <c r="AJ323" s="42"/>
      <c r="AK323" s="85">
        <f t="shared" si="93"/>
        <v>1</v>
      </c>
      <c r="AL323" s="86">
        <v>2.3333333333333335</v>
      </c>
      <c r="AM323" s="99">
        <f t="shared" si="90"/>
        <v>42.857142857142854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/>
      <c r="AU323" s="42"/>
      <c r="AV323" s="42"/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1</v>
      </c>
      <c r="BH323" s="50">
        <f t="shared" si="100"/>
        <v>4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87.333333333333329</v>
      </c>
      <c r="BP323" s="51">
        <f t="shared" si="108"/>
        <v>26</v>
      </c>
      <c r="BQ323" s="54">
        <f t="shared" si="109"/>
        <v>0.29770992366412213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>
        <v>0</v>
      </c>
      <c r="P324" s="42"/>
      <c r="Q324" s="42"/>
      <c r="R324" s="42"/>
      <c r="S324" s="42"/>
      <c r="T324" s="42"/>
      <c r="U324" s="42"/>
      <c r="V324" s="85">
        <f t="shared" si="92"/>
        <v>7</v>
      </c>
      <c r="W324" s="86">
        <v>21.333333333333332</v>
      </c>
      <c r="X324" s="99">
        <f t="shared" si="89"/>
        <v>32.8125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/>
      <c r="AF324" s="42"/>
      <c r="AG324" s="42"/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/>
      <c r="AU324" s="42"/>
      <c r="AV324" s="42"/>
      <c r="AW324" s="42"/>
      <c r="AX324" s="42"/>
      <c r="AY324" s="42"/>
      <c r="AZ324" s="85">
        <f t="shared" si="94"/>
        <v>0</v>
      </c>
      <c r="BA324" s="86">
        <v>0.33333333333333331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0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21.666666666666664</v>
      </c>
      <c r="BP324" s="51">
        <f t="shared" si="108"/>
        <v>7</v>
      </c>
      <c r="BQ324" s="54">
        <f t="shared" si="109"/>
        <v>0.32307692307692309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6</v>
      </c>
      <c r="N325" s="42">
        <v>25</v>
      </c>
      <c r="O325" s="42">
        <v>0</v>
      </c>
      <c r="P325" s="42"/>
      <c r="Q325" s="42"/>
      <c r="R325" s="42"/>
      <c r="S325" s="42"/>
      <c r="T325" s="42"/>
      <c r="U325" s="42"/>
      <c r="V325" s="85">
        <f t="shared" si="92"/>
        <v>45</v>
      </c>
      <c r="W325" s="86">
        <v>196</v>
      </c>
      <c r="X325" s="99">
        <f t="shared" si="89"/>
        <v>22.95918367346939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/>
      <c r="AF325" s="42"/>
      <c r="AG325" s="42"/>
      <c r="AH325" s="42"/>
      <c r="AI325" s="42"/>
      <c r="AJ325" s="42"/>
      <c r="AK325" s="85">
        <f t="shared" si="93"/>
        <v>0</v>
      </c>
      <c r="AL325" s="86">
        <v>1.3333333333333333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/>
      <c r="AU325" s="42"/>
      <c r="AV325" s="42"/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6</v>
      </c>
      <c r="BG325" s="50">
        <f t="shared" si="99"/>
        <v>25</v>
      </c>
      <c r="BH325" s="50">
        <f t="shared" si="100"/>
        <v>0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197.33333333333334</v>
      </c>
      <c r="BP325" s="51">
        <f t="shared" si="108"/>
        <v>45</v>
      </c>
      <c r="BQ325" s="54">
        <f t="shared" si="109"/>
        <v>0.22804054054054054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>
        <v>5</v>
      </c>
      <c r="P326" s="42"/>
      <c r="Q326" s="42"/>
      <c r="R326" s="42"/>
      <c r="S326" s="42"/>
      <c r="T326" s="42"/>
      <c r="U326" s="42"/>
      <c r="V326" s="85">
        <f t="shared" si="92"/>
        <v>16</v>
      </c>
      <c r="W326" s="86">
        <v>17.333333333333332</v>
      </c>
      <c r="X326" s="99">
        <f t="shared" ref="X326:X389" si="110">IFERROR(V326/W326,0)*100</f>
        <v>92.307692307692307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/>
      <c r="AF326" s="42"/>
      <c r="AG326" s="42"/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/>
      <c r="AU326" s="42"/>
      <c r="AV326" s="42"/>
      <c r="AW326" s="42"/>
      <c r="AX326" s="42"/>
      <c r="AY326" s="42"/>
      <c r="AZ326" s="85">
        <f t="shared" si="94"/>
        <v>0</v>
      </c>
      <c r="BA326" s="86">
        <v>0.66666666666666663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5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18</v>
      </c>
      <c r="BP326" s="51">
        <f t="shared" si="108"/>
        <v>16</v>
      </c>
      <c r="BQ326" s="54">
        <f t="shared" si="109"/>
        <v>0.88888888888888884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75</v>
      </c>
      <c r="O327" s="42">
        <v>1</v>
      </c>
      <c r="P327" s="42"/>
      <c r="Q327" s="42"/>
      <c r="R327" s="42"/>
      <c r="S327" s="42"/>
      <c r="T327" s="42"/>
      <c r="U327" s="42"/>
      <c r="V327" s="85">
        <f t="shared" ref="V327:V390" si="113">SUM(J327:U327)</f>
        <v>78</v>
      </c>
      <c r="W327" s="86">
        <v>46.666666666666664</v>
      </c>
      <c r="X327" s="99">
        <f t="shared" si="110"/>
        <v>167.14285714285714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/>
      <c r="AF327" s="42"/>
      <c r="AG327" s="42"/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/>
      <c r="AU327" s="42"/>
      <c r="AV327" s="42"/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75</v>
      </c>
      <c r="BH327" s="50">
        <f t="shared" ref="BH327:BH390" si="121">+O327+AD327+AS327</f>
        <v>1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46.666666666666664</v>
      </c>
      <c r="BP327" s="51">
        <f t="shared" ref="BP327:BP390" si="129">V327+AK327+AZ327</f>
        <v>78</v>
      </c>
      <c r="BQ327" s="54">
        <f t="shared" ref="BQ327:BQ390" si="130">IFERROR(BP327/BO327,0)</f>
        <v>1.6714285714285715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>
        <v>0</v>
      </c>
      <c r="P328" s="42"/>
      <c r="Q328" s="42"/>
      <c r="R328" s="42"/>
      <c r="S328" s="42"/>
      <c r="T328" s="42"/>
      <c r="U328" s="42"/>
      <c r="V328" s="85">
        <f t="shared" si="113"/>
        <v>17</v>
      </c>
      <c r="W328" s="86">
        <v>16</v>
      </c>
      <c r="X328" s="99">
        <f t="shared" si="110"/>
        <v>106.25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/>
      <c r="AF328" s="42"/>
      <c r="AG328" s="42"/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/>
      <c r="AU328" s="42"/>
      <c r="AV328" s="42"/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0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16</v>
      </c>
      <c r="BP328" s="51">
        <f t="shared" si="129"/>
        <v>17</v>
      </c>
      <c r="BQ328" s="54">
        <f t="shared" si="130"/>
        <v>1.0625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2</v>
      </c>
      <c r="N329" s="42">
        <v>2</v>
      </c>
      <c r="O329" s="42">
        <v>2</v>
      </c>
      <c r="P329" s="42"/>
      <c r="Q329" s="42"/>
      <c r="R329" s="42"/>
      <c r="S329" s="42"/>
      <c r="T329" s="42"/>
      <c r="U329" s="42"/>
      <c r="V329" s="85">
        <f t="shared" si="113"/>
        <v>10</v>
      </c>
      <c r="W329" s="86">
        <v>20.666666666666668</v>
      </c>
      <c r="X329" s="99">
        <f t="shared" si="110"/>
        <v>48.387096774193544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/>
      <c r="AF329" s="42"/>
      <c r="AG329" s="42"/>
      <c r="AH329" s="42"/>
      <c r="AI329" s="42"/>
      <c r="AJ329" s="42"/>
      <c r="AK329" s="85">
        <f t="shared" si="114"/>
        <v>0</v>
      </c>
      <c r="AL329" s="86">
        <v>0.33333333333333331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/>
      <c r="AU329" s="42"/>
      <c r="AV329" s="42"/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2</v>
      </c>
      <c r="BG329" s="50">
        <f t="shared" si="120"/>
        <v>2</v>
      </c>
      <c r="BH329" s="50">
        <f t="shared" si="121"/>
        <v>2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21</v>
      </c>
      <c r="BP329" s="51">
        <f t="shared" si="129"/>
        <v>10</v>
      </c>
      <c r="BQ329" s="54">
        <f t="shared" si="130"/>
        <v>0.47619047619047616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>
        <v>2</v>
      </c>
      <c r="P330" s="42"/>
      <c r="Q330" s="42"/>
      <c r="R330" s="42"/>
      <c r="S330" s="42"/>
      <c r="T330" s="42"/>
      <c r="U330" s="42"/>
      <c r="V330" s="85">
        <f t="shared" si="113"/>
        <v>13</v>
      </c>
      <c r="W330" s="86">
        <v>34.666666666666664</v>
      </c>
      <c r="X330" s="99">
        <f t="shared" si="110"/>
        <v>37.5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/>
      <c r="AF330" s="42"/>
      <c r="AG330" s="42"/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/>
      <c r="AU330" s="42"/>
      <c r="AV330" s="42"/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2</v>
      </c>
      <c r="BI330" s="50">
        <f t="shared" si="122"/>
        <v>0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34.666666666666664</v>
      </c>
      <c r="BP330" s="51">
        <f t="shared" si="129"/>
        <v>13</v>
      </c>
      <c r="BQ330" s="54">
        <f t="shared" si="130"/>
        <v>0.375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>
        <v>0</v>
      </c>
      <c r="P331" s="42"/>
      <c r="Q331" s="42"/>
      <c r="R331" s="42"/>
      <c r="S331" s="42"/>
      <c r="T331" s="42"/>
      <c r="U331" s="42"/>
      <c r="V331" s="85">
        <f t="shared" si="113"/>
        <v>3</v>
      </c>
      <c r="W331" s="86">
        <v>14</v>
      </c>
      <c r="X331" s="99">
        <f t="shared" si="110"/>
        <v>21.428571428571427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/>
      <c r="AF331" s="42"/>
      <c r="AG331" s="42"/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/>
      <c r="AU331" s="42"/>
      <c r="AV331" s="42"/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</v>
      </c>
      <c r="BP331" s="51">
        <f t="shared" si="129"/>
        <v>3</v>
      </c>
      <c r="BQ331" s="54">
        <f t="shared" si="130"/>
        <v>0.21428571428571427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>
        <v>0</v>
      </c>
      <c r="P332" s="42"/>
      <c r="Q332" s="42"/>
      <c r="R332" s="42"/>
      <c r="S332" s="42"/>
      <c r="T332" s="42"/>
      <c r="U332" s="42"/>
      <c r="V332" s="85">
        <f t="shared" si="113"/>
        <v>13</v>
      </c>
      <c r="W332" s="86">
        <v>40.333333333333336</v>
      </c>
      <c r="X332" s="99">
        <f t="shared" si="110"/>
        <v>32.231404958677686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/>
      <c r="AF332" s="42"/>
      <c r="AG332" s="42"/>
      <c r="AH332" s="42"/>
      <c r="AI332" s="42"/>
      <c r="AJ332" s="42"/>
      <c r="AK332" s="85">
        <f t="shared" si="114"/>
        <v>0</v>
      </c>
      <c r="AL332" s="86">
        <v>0.33333333333333331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/>
      <c r="AU332" s="42"/>
      <c r="AV332" s="42"/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0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40.666666666666671</v>
      </c>
      <c r="BP332" s="51">
        <f t="shared" si="129"/>
        <v>13</v>
      </c>
      <c r="BQ332" s="54">
        <f t="shared" si="130"/>
        <v>0.31967213114754095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12</v>
      </c>
      <c r="O333" s="42">
        <v>4</v>
      </c>
      <c r="P333" s="42"/>
      <c r="Q333" s="42"/>
      <c r="R333" s="42"/>
      <c r="S333" s="42"/>
      <c r="T333" s="42"/>
      <c r="U333" s="42"/>
      <c r="V333" s="85">
        <f t="shared" si="113"/>
        <v>44</v>
      </c>
      <c r="W333" s="86">
        <v>40</v>
      </c>
      <c r="X333" s="99">
        <f t="shared" si="110"/>
        <v>110.00000000000001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/>
      <c r="AF333" s="42"/>
      <c r="AG333" s="42"/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>
        <v>0</v>
      </c>
      <c r="AT333" s="42"/>
      <c r="AU333" s="42"/>
      <c r="AV333" s="42"/>
      <c r="AW333" s="42"/>
      <c r="AX333" s="42"/>
      <c r="AY333" s="42"/>
      <c r="AZ333" s="85">
        <f t="shared" si="115"/>
        <v>1</v>
      </c>
      <c r="BA333" s="86">
        <v>0</v>
      </c>
      <c r="BB333" s="99">
        <f t="shared" si="112"/>
        <v>0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12</v>
      </c>
      <c r="BH333" s="50">
        <f t="shared" si="121"/>
        <v>4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40</v>
      </c>
      <c r="BP333" s="51">
        <f t="shared" si="129"/>
        <v>45</v>
      </c>
      <c r="BQ333" s="54">
        <f t="shared" si="130"/>
        <v>1.125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5</v>
      </c>
      <c r="O334" s="42">
        <v>0</v>
      </c>
      <c r="P334" s="42"/>
      <c r="Q334" s="42"/>
      <c r="R334" s="42"/>
      <c r="S334" s="42"/>
      <c r="T334" s="42"/>
      <c r="U334" s="42"/>
      <c r="V334" s="85">
        <f t="shared" si="113"/>
        <v>15</v>
      </c>
      <c r="W334" s="86">
        <v>56.333333333333336</v>
      </c>
      <c r="X334" s="99">
        <f t="shared" si="110"/>
        <v>26.627218934911241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/>
      <c r="AF334" s="42"/>
      <c r="AG334" s="42"/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>
        <v>0</v>
      </c>
      <c r="AT334" s="42"/>
      <c r="AU334" s="42"/>
      <c r="AV334" s="42"/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5</v>
      </c>
      <c r="BH334" s="50">
        <f t="shared" si="121"/>
        <v>0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56.333333333333336</v>
      </c>
      <c r="BP334" s="51">
        <f t="shared" si="129"/>
        <v>15</v>
      </c>
      <c r="BQ334" s="54">
        <f t="shared" si="130"/>
        <v>0.2662721893491124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2</v>
      </c>
      <c r="O335" s="42">
        <v>3</v>
      </c>
      <c r="P335" s="42"/>
      <c r="Q335" s="42"/>
      <c r="R335" s="42"/>
      <c r="S335" s="42"/>
      <c r="T335" s="42"/>
      <c r="U335" s="42"/>
      <c r="V335" s="85">
        <f t="shared" si="113"/>
        <v>11</v>
      </c>
      <c r="W335" s="86">
        <v>9.3333333333333339</v>
      </c>
      <c r="X335" s="99">
        <f t="shared" si="110"/>
        <v>117.85714285714286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/>
      <c r="AF335" s="42"/>
      <c r="AG335" s="42"/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>
        <v>0</v>
      </c>
      <c r="AT335" s="42"/>
      <c r="AU335" s="42"/>
      <c r="AV335" s="42"/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2</v>
      </c>
      <c r="BH335" s="50">
        <f t="shared" si="121"/>
        <v>3</v>
      </c>
      <c r="BI335" s="50">
        <f t="shared" si="122"/>
        <v>0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9.3333333333333339</v>
      </c>
      <c r="BP335" s="51">
        <f t="shared" si="129"/>
        <v>11</v>
      </c>
      <c r="BQ335" s="54">
        <f t="shared" si="130"/>
        <v>1.1785714285714286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>
        <v>2</v>
      </c>
      <c r="P336" s="42"/>
      <c r="Q336" s="42"/>
      <c r="R336" s="42"/>
      <c r="S336" s="42"/>
      <c r="T336" s="42"/>
      <c r="U336" s="42"/>
      <c r="V336" s="85">
        <f t="shared" si="113"/>
        <v>7</v>
      </c>
      <c r="W336" s="86">
        <v>18</v>
      </c>
      <c r="X336" s="99">
        <f t="shared" si="110"/>
        <v>38.888888888888893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/>
      <c r="AF336" s="42"/>
      <c r="AG336" s="42"/>
      <c r="AH336" s="42"/>
      <c r="AI336" s="42"/>
      <c r="AJ336" s="42"/>
      <c r="AK336" s="85">
        <f t="shared" si="114"/>
        <v>0</v>
      </c>
      <c r="AL336" s="86">
        <v>2.6666666666666665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>
        <v>0</v>
      </c>
      <c r="AT336" s="42"/>
      <c r="AU336" s="42"/>
      <c r="AV336" s="42"/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2</v>
      </c>
      <c r="BI336" s="50">
        <f t="shared" si="122"/>
        <v>0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20.666666666666668</v>
      </c>
      <c r="BP336" s="51">
        <f t="shared" si="129"/>
        <v>7</v>
      </c>
      <c r="BQ336" s="54">
        <f t="shared" si="130"/>
        <v>0.33870967741935482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5</v>
      </c>
      <c r="P337" s="42"/>
      <c r="Q337" s="42"/>
      <c r="R337" s="42"/>
      <c r="S337" s="42"/>
      <c r="T337" s="42"/>
      <c r="U337" s="42"/>
      <c r="V337" s="85">
        <f t="shared" si="113"/>
        <v>5</v>
      </c>
      <c r="W337" s="86">
        <v>24.333333333333332</v>
      </c>
      <c r="X337" s="99">
        <f t="shared" si="110"/>
        <v>20.547945205479454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>
        <v>0</v>
      </c>
      <c r="AE337" s="42"/>
      <c r="AF337" s="42"/>
      <c r="AG337" s="42"/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>
        <v>0</v>
      </c>
      <c r="AT337" s="42"/>
      <c r="AU337" s="42"/>
      <c r="AV337" s="42"/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5</v>
      </c>
      <c r="BI337" s="50">
        <f t="shared" si="122"/>
        <v>0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24.333333333333332</v>
      </c>
      <c r="BP337" s="51">
        <f t="shared" si="129"/>
        <v>5</v>
      </c>
      <c r="BQ337" s="54">
        <f t="shared" si="130"/>
        <v>0.20547945205479454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11</v>
      </c>
      <c r="O338" s="42">
        <v>11</v>
      </c>
      <c r="P338" s="42"/>
      <c r="Q338" s="42"/>
      <c r="R338" s="42"/>
      <c r="S338" s="42"/>
      <c r="T338" s="42"/>
      <c r="U338" s="42"/>
      <c r="V338" s="85">
        <f t="shared" si="113"/>
        <v>55</v>
      </c>
      <c r="W338" s="86">
        <v>95.666666666666671</v>
      </c>
      <c r="X338" s="99">
        <f t="shared" si="110"/>
        <v>57.491289198606268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/>
      <c r="AF338" s="42"/>
      <c r="AG338" s="42"/>
      <c r="AH338" s="42"/>
      <c r="AI338" s="42"/>
      <c r="AJ338" s="42"/>
      <c r="AK338" s="85">
        <f t="shared" si="114"/>
        <v>0</v>
      </c>
      <c r="AL338" s="86">
        <v>0.33333333333333331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>
        <v>0</v>
      </c>
      <c r="AT338" s="42"/>
      <c r="AU338" s="42"/>
      <c r="AV338" s="42"/>
      <c r="AW338" s="42"/>
      <c r="AX338" s="42"/>
      <c r="AY338" s="42"/>
      <c r="AZ338" s="85">
        <f t="shared" si="115"/>
        <v>0</v>
      </c>
      <c r="BA338" s="86">
        <v>0.33333333333333331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11</v>
      </c>
      <c r="BH338" s="50">
        <f t="shared" si="121"/>
        <v>11</v>
      </c>
      <c r="BI338" s="50">
        <f t="shared" si="122"/>
        <v>0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96.333333333333329</v>
      </c>
      <c r="BP338" s="51">
        <f t="shared" si="129"/>
        <v>55</v>
      </c>
      <c r="BQ338" s="54">
        <f t="shared" si="130"/>
        <v>0.5709342560553633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17</v>
      </c>
      <c r="O339" s="42">
        <v>12</v>
      </c>
      <c r="P339" s="42"/>
      <c r="Q339" s="42"/>
      <c r="R339" s="42"/>
      <c r="S339" s="42"/>
      <c r="T339" s="42"/>
      <c r="U339" s="42"/>
      <c r="V339" s="85">
        <f t="shared" si="113"/>
        <v>87</v>
      </c>
      <c r="W339" s="86">
        <v>170.66666666666666</v>
      </c>
      <c r="X339" s="99">
        <f t="shared" si="110"/>
        <v>50.9765625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>
        <v>0</v>
      </c>
      <c r="AE339" s="42"/>
      <c r="AF339" s="42"/>
      <c r="AG339" s="42"/>
      <c r="AH339" s="42"/>
      <c r="AI339" s="42"/>
      <c r="AJ339" s="42"/>
      <c r="AK339" s="85">
        <f t="shared" si="114"/>
        <v>0</v>
      </c>
      <c r="AL339" s="86">
        <v>1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>
        <v>0</v>
      </c>
      <c r="AT339" s="42"/>
      <c r="AU339" s="42"/>
      <c r="AV339" s="42"/>
      <c r="AW339" s="42"/>
      <c r="AX339" s="42"/>
      <c r="AY339" s="42"/>
      <c r="AZ339" s="85">
        <f t="shared" si="115"/>
        <v>0</v>
      </c>
      <c r="BA339" s="86">
        <v>1.6666666666666667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17</v>
      </c>
      <c r="BH339" s="50">
        <f t="shared" si="121"/>
        <v>12</v>
      </c>
      <c r="BI339" s="50">
        <f t="shared" si="122"/>
        <v>0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173.33333333333331</v>
      </c>
      <c r="BP339" s="51">
        <f t="shared" si="129"/>
        <v>87</v>
      </c>
      <c r="BQ339" s="54">
        <f t="shared" si="130"/>
        <v>0.50192307692307703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22</v>
      </c>
      <c r="O340" s="42">
        <v>13</v>
      </c>
      <c r="P340" s="42"/>
      <c r="Q340" s="42"/>
      <c r="R340" s="42"/>
      <c r="S340" s="42"/>
      <c r="T340" s="42"/>
      <c r="U340" s="42"/>
      <c r="V340" s="85">
        <f t="shared" si="113"/>
        <v>88</v>
      </c>
      <c r="W340" s="86">
        <v>200.33333333333334</v>
      </c>
      <c r="X340" s="99">
        <f t="shared" si="110"/>
        <v>43.926788685524123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>
        <v>0</v>
      </c>
      <c r="AE340" s="42"/>
      <c r="AF340" s="42"/>
      <c r="AG340" s="42"/>
      <c r="AH340" s="42"/>
      <c r="AI340" s="42"/>
      <c r="AJ340" s="42"/>
      <c r="AK340" s="85">
        <f t="shared" si="114"/>
        <v>0</v>
      </c>
      <c r="AL340" s="86">
        <v>1.3333333333333333</v>
      </c>
      <c r="AM340" s="99">
        <f t="shared" si="111"/>
        <v>0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>
        <v>0</v>
      </c>
      <c r="AT340" s="42"/>
      <c r="AU340" s="42"/>
      <c r="AV340" s="42"/>
      <c r="AW340" s="42"/>
      <c r="AX340" s="42"/>
      <c r="AY340" s="42"/>
      <c r="AZ340" s="85">
        <f t="shared" si="115"/>
        <v>0</v>
      </c>
      <c r="BA340" s="86">
        <v>1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22</v>
      </c>
      <c r="BH340" s="50">
        <f t="shared" si="121"/>
        <v>13</v>
      </c>
      <c r="BI340" s="50">
        <f t="shared" si="122"/>
        <v>0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202.66666666666669</v>
      </c>
      <c r="BP340" s="51">
        <f t="shared" si="129"/>
        <v>88</v>
      </c>
      <c r="BQ340" s="54">
        <f t="shared" si="130"/>
        <v>0.43421052631578944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/>
      <c r="Q341" s="42"/>
      <c r="R341" s="42"/>
      <c r="S341" s="42"/>
      <c r="T341" s="42"/>
      <c r="U341" s="42"/>
      <c r="V341" s="85">
        <f t="shared" si="113"/>
        <v>1</v>
      </c>
      <c r="W341" s="86">
        <v>3</v>
      </c>
      <c r="X341" s="99">
        <f t="shared" si="110"/>
        <v>33.333333333333329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/>
      <c r="AF341" s="42"/>
      <c r="AG341" s="42"/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/>
      <c r="AU341" s="42"/>
      <c r="AV341" s="42"/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</v>
      </c>
      <c r="BP341" s="51">
        <f t="shared" si="129"/>
        <v>1</v>
      </c>
      <c r="BQ341" s="54">
        <f t="shared" si="130"/>
        <v>0.33333333333333331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10</v>
      </c>
      <c r="N342" s="42">
        <v>21</v>
      </c>
      <c r="O342" s="42">
        <v>1</v>
      </c>
      <c r="P342" s="42"/>
      <c r="Q342" s="42"/>
      <c r="R342" s="42"/>
      <c r="S342" s="42"/>
      <c r="T342" s="42"/>
      <c r="U342" s="42"/>
      <c r="V342" s="85">
        <f t="shared" si="113"/>
        <v>70</v>
      </c>
      <c r="W342" s="86">
        <v>58.666666666666664</v>
      </c>
      <c r="X342" s="99">
        <f t="shared" si="110"/>
        <v>119.31818181818181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/>
      <c r="AF342" s="42"/>
      <c r="AG342" s="42"/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/>
      <c r="AU342" s="42"/>
      <c r="AV342" s="42"/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10</v>
      </c>
      <c r="BG342" s="50">
        <f t="shared" si="120"/>
        <v>21</v>
      </c>
      <c r="BH342" s="50">
        <f t="shared" si="121"/>
        <v>1</v>
      </c>
      <c r="BI342" s="50">
        <f t="shared" si="122"/>
        <v>0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58.666666666666664</v>
      </c>
      <c r="BP342" s="51">
        <f t="shared" si="129"/>
        <v>70</v>
      </c>
      <c r="BQ342" s="54">
        <f t="shared" si="130"/>
        <v>1.1931818181818181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/>
      <c r="Q343" s="42"/>
      <c r="R343" s="42"/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/>
      <c r="AF343" s="42"/>
      <c r="AG343" s="42"/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/>
      <c r="AU343" s="42"/>
      <c r="AV343" s="42"/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>
        <v>1</v>
      </c>
      <c r="P344" s="42"/>
      <c r="Q344" s="42"/>
      <c r="R344" s="42"/>
      <c r="S344" s="42"/>
      <c r="T344" s="42"/>
      <c r="U344" s="42"/>
      <c r="V344" s="85">
        <f t="shared" si="113"/>
        <v>3</v>
      </c>
      <c r="W344" s="86">
        <v>6</v>
      </c>
      <c r="X344" s="99">
        <f t="shared" si="110"/>
        <v>50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/>
      <c r="AF344" s="42"/>
      <c r="AG344" s="42"/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/>
      <c r="AU344" s="42"/>
      <c r="AV344" s="42"/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1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</v>
      </c>
      <c r="BP344" s="51">
        <f t="shared" si="129"/>
        <v>3</v>
      </c>
      <c r="BQ344" s="54">
        <f t="shared" si="130"/>
        <v>0.5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4</v>
      </c>
      <c r="O345" s="42">
        <v>35</v>
      </c>
      <c r="P345" s="42"/>
      <c r="Q345" s="42"/>
      <c r="R345" s="42"/>
      <c r="S345" s="42"/>
      <c r="T345" s="42"/>
      <c r="U345" s="42"/>
      <c r="V345" s="85">
        <f t="shared" si="113"/>
        <v>51</v>
      </c>
      <c r="W345" s="86">
        <v>71.666666666666671</v>
      </c>
      <c r="X345" s="99">
        <f t="shared" si="110"/>
        <v>71.16279069767441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/>
      <c r="AF345" s="42"/>
      <c r="AG345" s="42"/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/>
      <c r="AU345" s="42"/>
      <c r="AV345" s="42"/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4</v>
      </c>
      <c r="BH345" s="50">
        <f t="shared" si="121"/>
        <v>35</v>
      </c>
      <c r="BI345" s="50">
        <f t="shared" si="122"/>
        <v>0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71.666666666666671</v>
      </c>
      <c r="BP345" s="51">
        <f t="shared" si="129"/>
        <v>51</v>
      </c>
      <c r="BQ345" s="54">
        <f t="shared" si="130"/>
        <v>0.71162790697674416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3</v>
      </c>
      <c r="O346" s="42">
        <v>2</v>
      </c>
      <c r="P346" s="42"/>
      <c r="Q346" s="42"/>
      <c r="R346" s="42"/>
      <c r="S346" s="42"/>
      <c r="T346" s="42"/>
      <c r="U346" s="42"/>
      <c r="V346" s="85">
        <f t="shared" si="113"/>
        <v>17</v>
      </c>
      <c r="W346" s="86">
        <v>11</v>
      </c>
      <c r="X346" s="99">
        <f t="shared" si="110"/>
        <v>154.54545454545453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/>
      <c r="AF346" s="42"/>
      <c r="AG346" s="42"/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/>
      <c r="AU346" s="42"/>
      <c r="AV346" s="42"/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3</v>
      </c>
      <c r="BH346" s="50">
        <f t="shared" si="121"/>
        <v>2</v>
      </c>
      <c r="BI346" s="50">
        <f t="shared" si="122"/>
        <v>0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11</v>
      </c>
      <c r="BP346" s="51">
        <f t="shared" si="129"/>
        <v>17</v>
      </c>
      <c r="BQ346" s="54">
        <f t="shared" si="130"/>
        <v>1.5454545454545454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>
        <v>1</v>
      </c>
      <c r="P347" s="42"/>
      <c r="Q347" s="42"/>
      <c r="R347" s="42"/>
      <c r="S347" s="42"/>
      <c r="T347" s="42"/>
      <c r="U347" s="42"/>
      <c r="V347" s="85">
        <f t="shared" si="113"/>
        <v>3</v>
      </c>
      <c r="W347" s="86">
        <v>3.3333333333333335</v>
      </c>
      <c r="X347" s="99">
        <f t="shared" si="110"/>
        <v>89.999999999999986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/>
      <c r="AF347" s="42"/>
      <c r="AG347" s="42"/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/>
      <c r="AU347" s="42"/>
      <c r="AV347" s="42"/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1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3.3333333333333335</v>
      </c>
      <c r="BP347" s="51">
        <f t="shared" si="129"/>
        <v>3</v>
      </c>
      <c r="BQ347" s="54">
        <f t="shared" si="130"/>
        <v>0.89999999999999991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7</v>
      </c>
      <c r="O348" s="42">
        <v>1</v>
      </c>
      <c r="P348" s="42"/>
      <c r="Q348" s="42"/>
      <c r="R348" s="42"/>
      <c r="S348" s="42"/>
      <c r="T348" s="42"/>
      <c r="U348" s="42"/>
      <c r="V348" s="85">
        <f t="shared" si="113"/>
        <v>21</v>
      </c>
      <c r="W348" s="86">
        <v>25</v>
      </c>
      <c r="X348" s="99">
        <f t="shared" si="110"/>
        <v>84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/>
      <c r="AF348" s="42"/>
      <c r="AG348" s="42"/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/>
      <c r="AU348" s="42"/>
      <c r="AV348" s="42"/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7</v>
      </c>
      <c r="BH348" s="50">
        <f t="shared" si="121"/>
        <v>1</v>
      </c>
      <c r="BI348" s="50">
        <f t="shared" si="122"/>
        <v>0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25</v>
      </c>
      <c r="BP348" s="51">
        <f t="shared" si="129"/>
        <v>21</v>
      </c>
      <c r="BQ348" s="54">
        <f t="shared" si="130"/>
        <v>0.84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>
        <v>0</v>
      </c>
      <c r="P349" s="42"/>
      <c r="Q349" s="42"/>
      <c r="R349" s="42"/>
      <c r="S349" s="42"/>
      <c r="T349" s="42"/>
      <c r="U349" s="42"/>
      <c r="V349" s="85">
        <f t="shared" si="113"/>
        <v>4</v>
      </c>
      <c r="W349" s="86">
        <v>45.333333333333336</v>
      </c>
      <c r="X349" s="99">
        <f t="shared" si="110"/>
        <v>8.8235294117647047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/>
      <c r="AF349" s="42"/>
      <c r="AG349" s="42"/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/>
      <c r="AU349" s="42"/>
      <c r="AV349" s="42"/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0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45.333333333333336</v>
      </c>
      <c r="BP349" s="51">
        <f t="shared" si="129"/>
        <v>4</v>
      </c>
      <c r="BQ349" s="54">
        <f t="shared" si="130"/>
        <v>8.8235294117647051E-2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>
        <v>0</v>
      </c>
      <c r="P350" s="42"/>
      <c r="Q350" s="42"/>
      <c r="R350" s="42"/>
      <c r="S350" s="42"/>
      <c r="T350" s="42"/>
      <c r="U350" s="42"/>
      <c r="V350" s="85">
        <f t="shared" si="113"/>
        <v>4</v>
      </c>
      <c r="W350" s="86">
        <v>8.6666666666666661</v>
      </c>
      <c r="X350" s="99">
        <f t="shared" si="110"/>
        <v>46.153846153846153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/>
      <c r="AF350" s="42"/>
      <c r="AG350" s="42"/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/>
      <c r="AU350" s="42"/>
      <c r="AV350" s="42"/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8.6666666666666661</v>
      </c>
      <c r="BP350" s="51">
        <f t="shared" si="129"/>
        <v>4</v>
      </c>
      <c r="BQ350" s="54">
        <f t="shared" si="130"/>
        <v>0.46153846153846156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1</v>
      </c>
      <c r="O351" s="42">
        <v>0</v>
      </c>
      <c r="P351" s="42"/>
      <c r="Q351" s="42"/>
      <c r="R351" s="42"/>
      <c r="S351" s="42"/>
      <c r="T351" s="42"/>
      <c r="U351" s="42"/>
      <c r="V351" s="85">
        <f t="shared" si="113"/>
        <v>5</v>
      </c>
      <c r="W351" s="86">
        <v>25.666666666666668</v>
      </c>
      <c r="X351" s="99">
        <f t="shared" si="110"/>
        <v>19.480519480519479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/>
      <c r="AF351" s="42"/>
      <c r="AG351" s="42"/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/>
      <c r="AU351" s="42"/>
      <c r="AV351" s="42"/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1</v>
      </c>
      <c r="BH351" s="50">
        <f t="shared" si="121"/>
        <v>0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25.666666666666668</v>
      </c>
      <c r="BP351" s="51">
        <f t="shared" si="129"/>
        <v>7</v>
      </c>
      <c r="BQ351" s="54">
        <f t="shared" si="130"/>
        <v>0.27272727272727271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20</v>
      </c>
      <c r="O352" s="42">
        <v>4</v>
      </c>
      <c r="P352" s="42"/>
      <c r="Q352" s="42"/>
      <c r="R352" s="42"/>
      <c r="S352" s="42"/>
      <c r="T352" s="42"/>
      <c r="U352" s="42"/>
      <c r="V352" s="85">
        <f t="shared" si="113"/>
        <v>76</v>
      </c>
      <c r="W352" s="86">
        <v>98.333333333333329</v>
      </c>
      <c r="X352" s="99">
        <f t="shared" si="110"/>
        <v>77.288135593220346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/>
      <c r="AF352" s="42"/>
      <c r="AG352" s="42"/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/>
      <c r="AU352" s="42"/>
      <c r="AV352" s="42"/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20</v>
      </c>
      <c r="BH352" s="50">
        <f t="shared" si="121"/>
        <v>4</v>
      </c>
      <c r="BI352" s="50">
        <f t="shared" si="122"/>
        <v>0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98.333333333333329</v>
      </c>
      <c r="BP352" s="51">
        <f t="shared" si="129"/>
        <v>76</v>
      </c>
      <c r="BQ352" s="54">
        <f t="shared" si="130"/>
        <v>0.77288135593220342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/>
      <c r="Q353" s="42"/>
      <c r="R353" s="42"/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/>
      <c r="AF353" s="42"/>
      <c r="AG353" s="42"/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/>
      <c r="AU353" s="42"/>
      <c r="AV353" s="42"/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/>
      <c r="Q354" s="42"/>
      <c r="R354" s="42"/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/>
      <c r="AF354" s="42"/>
      <c r="AG354" s="42"/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/>
      <c r="AU354" s="42"/>
      <c r="AV354" s="42"/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/>
      <c r="Q355" s="42"/>
      <c r="R355" s="42"/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/>
      <c r="AF355" s="42"/>
      <c r="AG355" s="42"/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/>
      <c r="AU355" s="42"/>
      <c r="AV355" s="42"/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/>
      <c r="Q356" s="42"/>
      <c r="R356" s="42"/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/>
      <c r="AF356" s="42"/>
      <c r="AG356" s="42"/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/>
      <c r="AU356" s="42"/>
      <c r="AV356" s="42"/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/>
      <c r="Q357" s="42"/>
      <c r="R357" s="42"/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/>
      <c r="AF357" s="42"/>
      <c r="AG357" s="42"/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/>
      <c r="AU357" s="42"/>
      <c r="AV357" s="42"/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/>
      <c r="Q358" s="42"/>
      <c r="R358" s="42"/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/>
      <c r="AF358" s="42"/>
      <c r="AG358" s="42"/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/>
      <c r="AU358" s="42"/>
      <c r="AV358" s="42"/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/>
      <c r="Q359" s="42"/>
      <c r="R359" s="42"/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/>
      <c r="AF359" s="42"/>
      <c r="AG359" s="42"/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/>
      <c r="AU359" s="42"/>
      <c r="AV359" s="42"/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/>
      <c r="Q360" s="42"/>
      <c r="R360" s="42"/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/>
      <c r="AF360" s="42"/>
      <c r="AG360" s="42"/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/>
      <c r="AU360" s="42"/>
      <c r="AV360" s="42"/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/>
      <c r="Q361" s="42"/>
      <c r="R361" s="42"/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/>
      <c r="AF361" s="42"/>
      <c r="AG361" s="42"/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>
        <v>0</v>
      </c>
      <c r="AT361" s="42"/>
      <c r="AU361" s="42"/>
      <c r="AV361" s="42"/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/>
      <c r="Q362" s="42"/>
      <c r="R362" s="42"/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/>
      <c r="AF362" s="42"/>
      <c r="AG362" s="42"/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/>
      <c r="AU362" s="42"/>
      <c r="AV362" s="42"/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/>
      <c r="Q363" s="42"/>
      <c r="R363" s="42"/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/>
      <c r="AF363" s="42"/>
      <c r="AG363" s="42"/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/>
      <c r="AU363" s="42"/>
      <c r="AV363" s="42"/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/>
      <c r="Q364" s="42"/>
      <c r="R364" s="42"/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/>
      <c r="AF364" s="42"/>
      <c r="AG364" s="42"/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/>
      <c r="AU364" s="42"/>
      <c r="AV364" s="42"/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/>
      <c r="Q365" s="42"/>
      <c r="R365" s="42"/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/>
      <c r="AF365" s="42"/>
      <c r="AG365" s="42"/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/>
      <c r="AU365" s="42"/>
      <c r="AV365" s="42"/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/>
      <c r="Q366" s="42"/>
      <c r="R366" s="42"/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/>
      <c r="AF366" s="42"/>
      <c r="AG366" s="42"/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/>
      <c r="AU366" s="42"/>
      <c r="AV366" s="42"/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/>
      <c r="Q367" s="42"/>
      <c r="R367" s="42"/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/>
      <c r="AF367" s="42"/>
      <c r="AG367" s="42"/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>
        <v>0</v>
      </c>
      <c r="AT367" s="42"/>
      <c r="AU367" s="42"/>
      <c r="AV367" s="42"/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/>
      <c r="Q368" s="42"/>
      <c r="R368" s="42"/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/>
      <c r="AF368" s="42"/>
      <c r="AG368" s="42"/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>
        <v>0</v>
      </c>
      <c r="AT368" s="42"/>
      <c r="AU368" s="42"/>
      <c r="AV368" s="42"/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/>
      <c r="Q369" s="42"/>
      <c r="R369" s="42"/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>
        <v>0</v>
      </c>
      <c r="AE369" s="42"/>
      <c r="AF369" s="42"/>
      <c r="AG369" s="42"/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>
        <v>0</v>
      </c>
      <c r="AT369" s="42"/>
      <c r="AU369" s="42"/>
      <c r="AV369" s="42"/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/>
      <c r="Q370" s="42"/>
      <c r="R370" s="42"/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/>
      <c r="AF370" s="42"/>
      <c r="AG370" s="42"/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>
        <v>0</v>
      </c>
      <c r="AT370" s="42"/>
      <c r="AU370" s="42"/>
      <c r="AV370" s="42"/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/>
      <c r="Q371" s="42"/>
      <c r="R371" s="42"/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>
        <v>0</v>
      </c>
      <c r="AE371" s="42"/>
      <c r="AF371" s="42"/>
      <c r="AG371" s="42"/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>
        <v>0</v>
      </c>
      <c r="AT371" s="42"/>
      <c r="AU371" s="42"/>
      <c r="AV371" s="42"/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/>
      <c r="Q372" s="42"/>
      <c r="R372" s="42"/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>
        <v>0</v>
      </c>
      <c r="AE372" s="42"/>
      <c r="AF372" s="42"/>
      <c r="AG372" s="42"/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>
        <v>0</v>
      </c>
      <c r="AT372" s="42"/>
      <c r="AU372" s="42"/>
      <c r="AV372" s="42"/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/>
      <c r="Q373" s="42"/>
      <c r="R373" s="42"/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>
        <v>0</v>
      </c>
      <c r="AE373" s="42"/>
      <c r="AF373" s="42"/>
      <c r="AG373" s="42"/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>
        <v>0</v>
      </c>
      <c r="AT373" s="42"/>
      <c r="AU373" s="42"/>
      <c r="AV373" s="42"/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>
        <v>1</v>
      </c>
      <c r="P374" s="42"/>
      <c r="Q374" s="42"/>
      <c r="R374" s="42"/>
      <c r="S374" s="42"/>
      <c r="T374" s="42"/>
      <c r="U374" s="42"/>
      <c r="V374" s="85">
        <f t="shared" si="113"/>
        <v>16</v>
      </c>
      <c r="W374" s="86">
        <v>15.666666666666666</v>
      </c>
      <c r="X374" s="99">
        <f t="shared" si="110"/>
        <v>102.1276595744681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/>
      <c r="AF374" s="42"/>
      <c r="AG374" s="42"/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>
        <v>0</v>
      </c>
      <c r="AT374" s="42"/>
      <c r="AU374" s="42"/>
      <c r="AV374" s="42"/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1</v>
      </c>
      <c r="BI374" s="50">
        <f t="shared" si="122"/>
        <v>0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15.666666666666666</v>
      </c>
      <c r="BP374" s="51">
        <f t="shared" si="129"/>
        <v>16</v>
      </c>
      <c r="BQ374" s="54">
        <f t="shared" si="130"/>
        <v>1.021276595744681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/>
      <c r="Q375" s="42"/>
      <c r="R375" s="42"/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>
        <v>0</v>
      </c>
      <c r="AE375" s="42"/>
      <c r="AF375" s="42"/>
      <c r="AG375" s="42"/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>
        <v>0</v>
      </c>
      <c r="AT375" s="42"/>
      <c r="AU375" s="42"/>
      <c r="AV375" s="42"/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/>
      <c r="Q376" s="42"/>
      <c r="R376" s="42"/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/>
      <c r="AF376" s="42"/>
      <c r="AG376" s="42"/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>
        <v>0</v>
      </c>
      <c r="AT376" s="42"/>
      <c r="AU376" s="42"/>
      <c r="AV376" s="42"/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/>
      <c r="Q377" s="42"/>
      <c r="R377" s="42"/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/>
      <c r="AF377" s="42"/>
      <c r="AG377" s="42"/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/>
      <c r="AU377" s="42"/>
      <c r="AV377" s="42"/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/>
      <c r="Q378" s="42"/>
      <c r="R378" s="42"/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/>
      <c r="AF378" s="42"/>
      <c r="AG378" s="42"/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>
        <v>0</v>
      </c>
      <c r="AT378" s="42"/>
      <c r="AU378" s="42"/>
      <c r="AV378" s="42"/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>
        <v>0</v>
      </c>
      <c r="P379" s="42"/>
      <c r="Q379" s="42"/>
      <c r="R379" s="42"/>
      <c r="S379" s="42"/>
      <c r="T379" s="42"/>
      <c r="U379" s="42"/>
      <c r="V379" s="85">
        <f t="shared" si="113"/>
        <v>3</v>
      </c>
      <c r="W379" s="86">
        <v>12.666666666666666</v>
      </c>
      <c r="X379" s="99">
        <f t="shared" si="110"/>
        <v>23.684210526315791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/>
      <c r="AF379" s="42"/>
      <c r="AG379" s="42"/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/>
      <c r="AU379" s="42"/>
      <c r="AV379" s="42"/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12.666666666666666</v>
      </c>
      <c r="BP379" s="51">
        <f t="shared" si="129"/>
        <v>3</v>
      </c>
      <c r="BQ379" s="54">
        <f t="shared" si="130"/>
        <v>0.23684210526315791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>
        <v>0</v>
      </c>
      <c r="P380" s="42"/>
      <c r="Q380" s="42"/>
      <c r="R380" s="42"/>
      <c r="S380" s="42"/>
      <c r="T380" s="42"/>
      <c r="U380" s="42"/>
      <c r="V380" s="85">
        <f t="shared" si="113"/>
        <v>1</v>
      </c>
      <c r="W380" s="86">
        <v>14</v>
      </c>
      <c r="X380" s="99">
        <f t="shared" si="110"/>
        <v>7.1428571428571423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/>
      <c r="AF380" s="42"/>
      <c r="AG380" s="42"/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>
        <v>0</v>
      </c>
      <c r="AT380" s="42"/>
      <c r="AU380" s="42"/>
      <c r="AV380" s="42"/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</v>
      </c>
      <c r="BP380" s="51">
        <f t="shared" si="129"/>
        <v>1</v>
      </c>
      <c r="BQ380" s="54">
        <f t="shared" si="130"/>
        <v>7.1428571428571425E-2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7</v>
      </c>
      <c r="O381" s="42">
        <v>0</v>
      </c>
      <c r="P381" s="42"/>
      <c r="Q381" s="42"/>
      <c r="R381" s="42"/>
      <c r="S381" s="42"/>
      <c r="T381" s="42"/>
      <c r="U381" s="42"/>
      <c r="V381" s="85">
        <f t="shared" si="113"/>
        <v>25</v>
      </c>
      <c r="W381" s="86">
        <v>61.333333333333336</v>
      </c>
      <c r="X381" s="99">
        <f t="shared" si="110"/>
        <v>40.760869565217391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>
        <v>0</v>
      </c>
      <c r="AE381" s="42"/>
      <c r="AF381" s="42"/>
      <c r="AG381" s="42"/>
      <c r="AH381" s="42"/>
      <c r="AI381" s="42"/>
      <c r="AJ381" s="42"/>
      <c r="AK381" s="85">
        <f t="shared" si="114"/>
        <v>8</v>
      </c>
      <c r="AL381" s="86">
        <v>3.3333333333333335</v>
      </c>
      <c r="AM381" s="99">
        <f t="shared" si="111"/>
        <v>240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/>
      <c r="AU381" s="42"/>
      <c r="AV381" s="42"/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7</v>
      </c>
      <c r="BH381" s="50">
        <f t="shared" si="121"/>
        <v>0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64.666666666666671</v>
      </c>
      <c r="BP381" s="51">
        <f t="shared" si="129"/>
        <v>33</v>
      </c>
      <c r="BQ381" s="54">
        <f t="shared" si="130"/>
        <v>0.51030927835051543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1</v>
      </c>
      <c r="O382" s="42">
        <v>8</v>
      </c>
      <c r="P382" s="42"/>
      <c r="Q382" s="42"/>
      <c r="R382" s="42"/>
      <c r="S382" s="42"/>
      <c r="T382" s="42"/>
      <c r="U382" s="42"/>
      <c r="V382" s="85">
        <f t="shared" si="113"/>
        <v>40</v>
      </c>
      <c r="W382" s="86">
        <v>73.666666666666671</v>
      </c>
      <c r="X382" s="99">
        <f t="shared" si="110"/>
        <v>54.298642533936651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>
        <v>0</v>
      </c>
      <c r="AE382" s="42"/>
      <c r="AF382" s="42"/>
      <c r="AG382" s="42"/>
      <c r="AH382" s="42"/>
      <c r="AI382" s="42"/>
      <c r="AJ382" s="42"/>
      <c r="AK382" s="85">
        <f t="shared" si="114"/>
        <v>4</v>
      </c>
      <c r="AL382" s="86">
        <v>7</v>
      </c>
      <c r="AM382" s="99">
        <f t="shared" si="111"/>
        <v>57.142857142857139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>
        <v>0</v>
      </c>
      <c r="AT382" s="42"/>
      <c r="AU382" s="42"/>
      <c r="AV382" s="42"/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1</v>
      </c>
      <c r="BH382" s="50">
        <f t="shared" si="121"/>
        <v>8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80.666666666666671</v>
      </c>
      <c r="BP382" s="51">
        <f t="shared" si="129"/>
        <v>44</v>
      </c>
      <c r="BQ382" s="54">
        <f t="shared" si="130"/>
        <v>0.54545454545454541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/>
      <c r="Q383" s="42"/>
      <c r="R383" s="42"/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/>
      <c r="AF383" s="42"/>
      <c r="AG383" s="42"/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/>
      <c r="AU383" s="42"/>
      <c r="AV383" s="42"/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/>
      <c r="Q384" s="42"/>
      <c r="R384" s="42"/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/>
      <c r="AF384" s="42"/>
      <c r="AG384" s="42"/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>
        <v>0</v>
      </c>
      <c r="AT384" s="42"/>
      <c r="AU384" s="42"/>
      <c r="AV384" s="42"/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/>
      <c r="Q385" s="42"/>
      <c r="R385" s="42"/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>
        <v>0</v>
      </c>
      <c r="AE385" s="42"/>
      <c r="AF385" s="42"/>
      <c r="AG385" s="42"/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>
        <v>0</v>
      </c>
      <c r="AT385" s="42"/>
      <c r="AU385" s="42"/>
      <c r="AV385" s="42"/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/>
      <c r="Q386" s="42"/>
      <c r="R386" s="42"/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/>
      <c r="AF386" s="42"/>
      <c r="AG386" s="42"/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>
        <v>0</v>
      </c>
      <c r="AT386" s="42"/>
      <c r="AU386" s="42"/>
      <c r="AV386" s="42"/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/>
      <c r="Q387" s="42"/>
      <c r="R387" s="42"/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>
        <v>0</v>
      </c>
      <c r="AE387" s="42"/>
      <c r="AF387" s="42"/>
      <c r="AG387" s="42"/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/>
      <c r="AU387" s="42"/>
      <c r="AV387" s="42"/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/>
      <c r="Q388" s="42"/>
      <c r="R388" s="42"/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>
        <v>0</v>
      </c>
      <c r="AE388" s="42"/>
      <c r="AF388" s="42"/>
      <c r="AG388" s="42"/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>
        <v>0</v>
      </c>
      <c r="AT388" s="42"/>
      <c r="AU388" s="42"/>
      <c r="AV388" s="42"/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/>
      <c r="Q389" s="42"/>
      <c r="R389" s="42"/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>
        <v>0</v>
      </c>
      <c r="AE389" s="42"/>
      <c r="AF389" s="42"/>
      <c r="AG389" s="42"/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>
        <v>0</v>
      </c>
      <c r="AT389" s="42"/>
      <c r="AU389" s="42"/>
      <c r="AV389" s="42"/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/>
      <c r="Q390" s="42"/>
      <c r="R390" s="42"/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/>
      <c r="AF390" s="42"/>
      <c r="AG390" s="42"/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>
        <v>0</v>
      </c>
      <c r="AT390" s="42"/>
      <c r="AU390" s="42"/>
      <c r="AV390" s="42"/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/>
      <c r="Q391" s="42"/>
      <c r="R391" s="42"/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>
        <v>0</v>
      </c>
      <c r="AE391" s="42"/>
      <c r="AF391" s="42"/>
      <c r="AG391" s="42"/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>
        <v>0</v>
      </c>
      <c r="AT391" s="42"/>
      <c r="AU391" s="42"/>
      <c r="AV391" s="42"/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/>
      <c r="Q392" s="42"/>
      <c r="R392" s="42"/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/>
      <c r="AF392" s="42"/>
      <c r="AG392" s="42"/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>
        <v>0</v>
      </c>
      <c r="AT392" s="42"/>
      <c r="AU392" s="42"/>
      <c r="AV392" s="42"/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/>
      <c r="Q393" s="42"/>
      <c r="R393" s="42"/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/>
      <c r="AF393" s="42"/>
      <c r="AG393" s="42"/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>
        <v>0</v>
      </c>
      <c r="AT393" s="42"/>
      <c r="AU393" s="42"/>
      <c r="AV393" s="42"/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/>
      <c r="Q394" s="42"/>
      <c r="R394" s="42"/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/>
      <c r="AF394" s="42"/>
      <c r="AG394" s="42"/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>
        <v>0</v>
      </c>
      <c r="AT394" s="42"/>
      <c r="AU394" s="42"/>
      <c r="AV394" s="42"/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/>
      <c r="Q395" s="42"/>
      <c r="R395" s="42"/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/>
      <c r="AF395" s="42"/>
      <c r="AG395" s="42"/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>
        <v>0</v>
      </c>
      <c r="AT395" s="42"/>
      <c r="AU395" s="42"/>
      <c r="AV395" s="42"/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1</v>
      </c>
      <c r="O396" s="42">
        <v>0</v>
      </c>
      <c r="P396" s="42"/>
      <c r="Q396" s="42"/>
      <c r="R396" s="42"/>
      <c r="S396" s="42"/>
      <c r="T396" s="42"/>
      <c r="U396" s="42"/>
      <c r="V396" s="85">
        <f t="shared" si="134"/>
        <v>6</v>
      </c>
      <c r="W396" s="86">
        <v>32</v>
      </c>
      <c r="X396" s="99">
        <f t="shared" si="131"/>
        <v>18.75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/>
      <c r="AF396" s="42"/>
      <c r="AG396" s="42"/>
      <c r="AH396" s="42"/>
      <c r="AI396" s="42"/>
      <c r="AJ396" s="42"/>
      <c r="AK396" s="85">
        <f t="shared" si="135"/>
        <v>0</v>
      </c>
      <c r="AL396" s="86">
        <v>1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>
        <v>0</v>
      </c>
      <c r="AT396" s="42"/>
      <c r="AU396" s="42"/>
      <c r="AV396" s="42"/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1</v>
      </c>
      <c r="BH396" s="50">
        <f t="shared" si="157"/>
        <v>0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33</v>
      </c>
      <c r="BP396" s="51">
        <f t="shared" si="164"/>
        <v>6</v>
      </c>
      <c r="BQ396" s="54">
        <f t="shared" si="165"/>
        <v>0.18181818181818182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/>
      <c r="Q397" s="42"/>
      <c r="R397" s="42"/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/>
      <c r="AF397" s="42"/>
      <c r="AG397" s="42"/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>
        <v>0</v>
      </c>
      <c r="AT397" s="42"/>
      <c r="AU397" s="42"/>
      <c r="AV397" s="42"/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/>
      <c r="Q398" s="42"/>
      <c r="R398" s="42"/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/>
      <c r="AF398" s="42"/>
      <c r="AG398" s="42"/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>
        <v>0</v>
      </c>
      <c r="AT398" s="42"/>
      <c r="AU398" s="42"/>
      <c r="AV398" s="42"/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/>
      <c r="Q399" s="42"/>
      <c r="R399" s="42"/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/>
      <c r="AF399" s="42"/>
      <c r="AG399" s="42"/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>
        <v>0</v>
      </c>
      <c r="AT399" s="42"/>
      <c r="AU399" s="42"/>
      <c r="AV399" s="42"/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/>
      <c r="Q400" s="42"/>
      <c r="R400" s="42"/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/>
      <c r="AF400" s="42"/>
      <c r="AG400" s="42"/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>
        <v>0</v>
      </c>
      <c r="AT400" s="42"/>
      <c r="AU400" s="42"/>
      <c r="AV400" s="42"/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/>
      <c r="Q401" s="42"/>
      <c r="R401" s="42"/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>
        <v>0</v>
      </c>
      <c r="AE401" s="42"/>
      <c r="AF401" s="42"/>
      <c r="AG401" s="42"/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>
        <v>0</v>
      </c>
      <c r="AT401" s="42"/>
      <c r="AU401" s="42"/>
      <c r="AV401" s="42"/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/>
      <c r="Q402" s="42"/>
      <c r="R402" s="42"/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/>
      <c r="AF402" s="42"/>
      <c r="AG402" s="42"/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>
        <v>0</v>
      </c>
      <c r="AT402" s="42"/>
      <c r="AU402" s="42"/>
      <c r="AV402" s="42"/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/>
      <c r="Q403" s="42"/>
      <c r="R403" s="42"/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>
        <v>0</v>
      </c>
      <c r="AE403" s="42"/>
      <c r="AF403" s="42"/>
      <c r="AG403" s="42"/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>
        <v>0</v>
      </c>
      <c r="AT403" s="42"/>
      <c r="AU403" s="42"/>
      <c r="AV403" s="42"/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/>
      <c r="Q404" s="42"/>
      <c r="R404" s="42"/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>
        <v>0</v>
      </c>
      <c r="AE404" s="42"/>
      <c r="AF404" s="42"/>
      <c r="AG404" s="42"/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>
        <v>0</v>
      </c>
      <c r="AT404" s="42"/>
      <c r="AU404" s="42"/>
      <c r="AV404" s="42"/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/>
      <c r="Q405" s="42"/>
      <c r="R405" s="42"/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>
        <v>0</v>
      </c>
      <c r="AE405" s="42"/>
      <c r="AF405" s="42"/>
      <c r="AG405" s="42"/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>
        <v>0</v>
      </c>
      <c r="AT405" s="42"/>
      <c r="AU405" s="42"/>
      <c r="AV405" s="42"/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/>
      <c r="Q406" s="42"/>
      <c r="R406" s="42"/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/>
      <c r="AF406" s="42"/>
      <c r="AG406" s="42"/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>
        <v>0</v>
      </c>
      <c r="AT406" s="42"/>
      <c r="AU406" s="42"/>
      <c r="AV406" s="42"/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/>
      <c r="Q407" s="42"/>
      <c r="R407" s="42"/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>
        <v>0</v>
      </c>
      <c r="AE407" s="42"/>
      <c r="AF407" s="42"/>
      <c r="AG407" s="42"/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>
        <v>0</v>
      </c>
      <c r="AT407" s="42"/>
      <c r="AU407" s="42"/>
      <c r="AV407" s="42"/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/>
      <c r="Q408" s="42"/>
      <c r="R408" s="42"/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/>
      <c r="AF408" s="42"/>
      <c r="AG408" s="42"/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>
        <v>0</v>
      </c>
      <c r="AT408" s="42"/>
      <c r="AU408" s="42"/>
      <c r="AV408" s="42"/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/>
      <c r="Q409" s="42"/>
      <c r="R409" s="42"/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/>
      <c r="AF409" s="42"/>
      <c r="AG409" s="42"/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>
        <v>0</v>
      </c>
      <c r="AT409" s="42"/>
      <c r="AU409" s="42"/>
      <c r="AV409" s="42"/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/>
      <c r="Q410" s="42"/>
      <c r="R410" s="42"/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/>
      <c r="AF410" s="42"/>
      <c r="AG410" s="42"/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>
        <v>0</v>
      </c>
      <c r="AT410" s="42"/>
      <c r="AU410" s="42"/>
      <c r="AV410" s="42"/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/>
      <c r="Q411" s="42"/>
      <c r="R411" s="42"/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/>
      <c r="AF411" s="42"/>
      <c r="AG411" s="42"/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/>
      <c r="AU411" s="42"/>
      <c r="AV411" s="42"/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/>
      <c r="Q412" s="42"/>
      <c r="R412" s="42"/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/>
      <c r="AF412" s="42"/>
      <c r="AG412" s="42"/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>
        <v>0</v>
      </c>
      <c r="AT412" s="42"/>
      <c r="AU412" s="42"/>
      <c r="AV412" s="42"/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/>
      <c r="Q413" s="42"/>
      <c r="R413" s="42"/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/>
      <c r="AF413" s="42"/>
      <c r="AG413" s="42"/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>
        <v>0</v>
      </c>
      <c r="AT413" s="42"/>
      <c r="AU413" s="42"/>
      <c r="AV413" s="42"/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/>
      <c r="Q414" s="42"/>
      <c r="R414" s="42"/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/>
      <c r="AF414" s="42"/>
      <c r="AG414" s="42"/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>
        <v>0</v>
      </c>
      <c r="AT414" s="42"/>
      <c r="AU414" s="42"/>
      <c r="AV414" s="42"/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/>
      <c r="Q415" s="42"/>
      <c r="R415" s="42"/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/>
      <c r="AF415" s="42"/>
      <c r="AG415" s="42"/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>
        <v>0</v>
      </c>
      <c r="AT415" s="42"/>
      <c r="AU415" s="42"/>
      <c r="AV415" s="42"/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/>
      <c r="Q416" s="42"/>
      <c r="R416" s="42"/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/>
      <c r="AF416" s="42"/>
      <c r="AG416" s="42"/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>
        <v>0</v>
      </c>
      <c r="AT416" s="42"/>
      <c r="AU416" s="42"/>
      <c r="AV416" s="42"/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/>
      <c r="Q417" s="42"/>
      <c r="R417" s="42"/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>
        <v>0</v>
      </c>
      <c r="AE417" s="42"/>
      <c r="AF417" s="42"/>
      <c r="AG417" s="42"/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>
        <v>0</v>
      </c>
      <c r="AT417" s="42"/>
      <c r="AU417" s="42"/>
      <c r="AV417" s="42"/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/>
      <c r="Q418" s="42"/>
      <c r="R418" s="42"/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/>
      <c r="AF418" s="42"/>
      <c r="AG418" s="42"/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>
        <v>0</v>
      </c>
      <c r="AT418" s="42"/>
      <c r="AU418" s="42"/>
      <c r="AV418" s="42"/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/>
      <c r="Q419" s="42"/>
      <c r="R419" s="42"/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>
        <v>0</v>
      </c>
      <c r="AE419" s="42"/>
      <c r="AF419" s="42"/>
      <c r="AG419" s="42"/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0</v>
      </c>
      <c r="AT419" s="42"/>
      <c r="AU419" s="42"/>
      <c r="AV419" s="42"/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/>
      <c r="Q420" s="42"/>
      <c r="R420" s="42"/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>
        <v>0</v>
      </c>
      <c r="AE420" s="42"/>
      <c r="AF420" s="42"/>
      <c r="AG420" s="42"/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>
        <v>0</v>
      </c>
      <c r="AT420" s="42"/>
      <c r="AU420" s="42"/>
      <c r="AV420" s="42"/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/>
      <c r="Q421" s="42"/>
      <c r="R421" s="42"/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>
        <v>0</v>
      </c>
      <c r="AE421" s="42"/>
      <c r="AF421" s="42"/>
      <c r="AG421" s="42"/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>
        <v>0</v>
      </c>
      <c r="AT421" s="42"/>
      <c r="AU421" s="42"/>
      <c r="AV421" s="42"/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/>
      <c r="Q422" s="42"/>
      <c r="R422" s="42"/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/>
      <c r="AF422" s="42"/>
      <c r="AG422" s="42"/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>
        <v>0</v>
      </c>
      <c r="AT422" s="42"/>
      <c r="AU422" s="42"/>
      <c r="AV422" s="42"/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>
        <v>15</v>
      </c>
      <c r="P423" s="42"/>
      <c r="Q423" s="42"/>
      <c r="R423" s="42"/>
      <c r="S423" s="42"/>
      <c r="T423" s="42"/>
      <c r="U423" s="42"/>
      <c r="V423" s="85">
        <f t="shared" si="134"/>
        <v>57</v>
      </c>
      <c r="W423" s="86">
        <v>14.666666666666666</v>
      </c>
      <c r="X423" s="99">
        <f t="shared" si="131"/>
        <v>388.63636363636368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/>
      <c r="AF423" s="42"/>
      <c r="AG423" s="42"/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>
        <v>0</v>
      </c>
      <c r="AT423" s="42"/>
      <c r="AU423" s="42"/>
      <c r="AV423" s="42"/>
      <c r="AW423" s="42"/>
      <c r="AX423" s="42"/>
      <c r="AY423" s="42"/>
      <c r="AZ423" s="85">
        <f t="shared" si="136"/>
        <v>3</v>
      </c>
      <c r="BA423" s="86">
        <v>0.33333333333333331</v>
      </c>
      <c r="BB423" s="99">
        <f t="shared" si="133"/>
        <v>900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15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15</v>
      </c>
      <c r="BP423" s="51">
        <f t="shared" si="246"/>
        <v>60</v>
      </c>
      <c r="BQ423" s="54">
        <f t="shared" si="247"/>
        <v>4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/>
      <c r="Q424" s="42"/>
      <c r="R424" s="42"/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/>
      <c r="AF424" s="42"/>
      <c r="AG424" s="42"/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>
        <v>0</v>
      </c>
      <c r="AT424" s="42"/>
      <c r="AU424" s="42"/>
      <c r="AV424" s="42"/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>
        <v>8</v>
      </c>
      <c r="P425" s="42"/>
      <c r="Q425" s="42"/>
      <c r="R425" s="42"/>
      <c r="S425" s="42"/>
      <c r="T425" s="42"/>
      <c r="U425" s="42"/>
      <c r="V425" s="85">
        <f t="shared" si="134"/>
        <v>14</v>
      </c>
      <c r="W425" s="86">
        <v>0</v>
      </c>
      <c r="X425" s="99">
        <f t="shared" si="131"/>
        <v>0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/>
      <c r="AF425" s="42"/>
      <c r="AG425" s="42"/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>
        <v>0</v>
      </c>
      <c r="AT425" s="42"/>
      <c r="AU425" s="42"/>
      <c r="AV425" s="42"/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8</v>
      </c>
      <c r="BI425" s="50">
        <f t="shared" si="240"/>
        <v>0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14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5</v>
      </c>
      <c r="O426" s="42">
        <v>3</v>
      </c>
      <c r="P426" s="42"/>
      <c r="Q426" s="42"/>
      <c r="R426" s="42"/>
      <c r="S426" s="42"/>
      <c r="T426" s="42"/>
      <c r="U426" s="42"/>
      <c r="V426" s="85">
        <f t="shared" si="134"/>
        <v>19</v>
      </c>
      <c r="W426" s="86">
        <v>26.666666666666668</v>
      </c>
      <c r="X426" s="99">
        <f t="shared" si="131"/>
        <v>71.25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/>
      <c r="AF426" s="42"/>
      <c r="AG426" s="42"/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>
        <v>0</v>
      </c>
      <c r="AT426" s="42"/>
      <c r="AU426" s="42"/>
      <c r="AV426" s="42"/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5</v>
      </c>
      <c r="BH426" s="50">
        <f t="shared" si="239"/>
        <v>3</v>
      </c>
      <c r="BI426" s="50">
        <f t="shared" si="240"/>
        <v>0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26.666666666666668</v>
      </c>
      <c r="BP426" s="51">
        <f t="shared" si="246"/>
        <v>19</v>
      </c>
      <c r="BQ426" s="54">
        <f t="shared" si="247"/>
        <v>0.71250000000000002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/>
      <c r="Q427" s="42"/>
      <c r="R427" s="42"/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/>
      <c r="AF427" s="42"/>
      <c r="AG427" s="42"/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/>
      <c r="AU427" s="42"/>
      <c r="AV427" s="42"/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/>
      <c r="Q428" s="42"/>
      <c r="R428" s="42"/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/>
      <c r="AF428" s="42"/>
      <c r="AG428" s="42"/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>
        <v>0</v>
      </c>
      <c r="AT428" s="42"/>
      <c r="AU428" s="42"/>
      <c r="AV428" s="42"/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/>
      <c r="Q429" s="42"/>
      <c r="R429" s="42"/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/>
      <c r="AF429" s="42"/>
      <c r="AG429" s="42"/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>
        <v>0</v>
      </c>
      <c r="AT429" s="42"/>
      <c r="AU429" s="42"/>
      <c r="AV429" s="42"/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/>
      <c r="Q430" s="42"/>
      <c r="R430" s="42"/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/>
      <c r="AF430" s="42"/>
      <c r="AG430" s="42"/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>
        <v>0</v>
      </c>
      <c r="AT430" s="42"/>
      <c r="AU430" s="42"/>
      <c r="AV430" s="42"/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4</v>
      </c>
      <c r="O431" s="42">
        <v>0</v>
      </c>
      <c r="P431" s="42"/>
      <c r="Q431" s="42"/>
      <c r="R431" s="42"/>
      <c r="S431" s="42"/>
      <c r="T431" s="42"/>
      <c r="U431" s="42"/>
      <c r="V431" s="85">
        <f t="shared" si="134"/>
        <v>20</v>
      </c>
      <c r="W431" s="86">
        <v>67.666666666666671</v>
      </c>
      <c r="X431" s="99">
        <f t="shared" si="131"/>
        <v>29.556650246305416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/>
      <c r="AF431" s="42"/>
      <c r="AG431" s="42"/>
      <c r="AH431" s="42"/>
      <c r="AI431" s="42"/>
      <c r="AJ431" s="42"/>
      <c r="AK431" s="85">
        <f t="shared" si="135"/>
        <v>0</v>
      </c>
      <c r="AL431" s="86">
        <v>3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/>
      <c r="AU431" s="42"/>
      <c r="AV431" s="42"/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4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70.666666666666671</v>
      </c>
      <c r="BP431" s="51">
        <f t="shared" ref="BP431" si="284">V431+AK431+AZ431</f>
        <v>20</v>
      </c>
      <c r="BQ431" s="54">
        <f t="shared" ref="BQ431" si="285">IFERROR(BP431/BO431,0)</f>
        <v>0.28301886792452829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/>
      <c r="Q432" s="42"/>
      <c r="R432" s="42"/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/>
      <c r="AF432" s="42"/>
      <c r="AG432" s="42"/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>
        <v>0</v>
      </c>
      <c r="AT432" s="42"/>
      <c r="AU432" s="42"/>
      <c r="AV432" s="42"/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/>
      <c r="Q433" s="42"/>
      <c r="R433" s="42"/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>
        <v>0</v>
      </c>
      <c r="AE433" s="42"/>
      <c r="AF433" s="42"/>
      <c r="AG433" s="42"/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/>
      <c r="AU433" s="42"/>
      <c r="AV433" s="42"/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0</v>
      </c>
      <c r="O434" s="42">
        <v>0</v>
      </c>
      <c r="P434" s="42"/>
      <c r="Q434" s="42"/>
      <c r="R434" s="42"/>
      <c r="S434" s="42"/>
      <c r="T434" s="42"/>
      <c r="U434" s="42"/>
      <c r="V434" s="85">
        <f t="shared" si="134"/>
        <v>6</v>
      </c>
      <c r="W434" s="86">
        <v>18.333333333333332</v>
      </c>
      <c r="X434" s="99">
        <f t="shared" si="131"/>
        <v>32.727272727272727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/>
      <c r="AF434" s="42"/>
      <c r="AG434" s="42"/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>
        <v>0</v>
      </c>
      <c r="AT434" s="42"/>
      <c r="AU434" s="42"/>
      <c r="AV434" s="42"/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0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18.333333333333332</v>
      </c>
      <c r="BP434" s="51">
        <f t="shared" si="286"/>
        <v>6</v>
      </c>
      <c r="BQ434" s="54">
        <f t="shared" si="287"/>
        <v>0.32727272727272727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1</v>
      </c>
      <c r="M435" s="42">
        <v>11</v>
      </c>
      <c r="N435" s="42">
        <v>3</v>
      </c>
      <c r="O435" s="42">
        <v>0</v>
      </c>
      <c r="P435" s="42"/>
      <c r="Q435" s="42"/>
      <c r="R435" s="42"/>
      <c r="S435" s="42"/>
      <c r="T435" s="42"/>
      <c r="U435" s="42"/>
      <c r="V435" s="85">
        <f t="shared" si="134"/>
        <v>23</v>
      </c>
      <c r="W435" s="86">
        <v>57.666666666666664</v>
      </c>
      <c r="X435" s="99">
        <f t="shared" si="131"/>
        <v>39.884393063583815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>
        <v>0</v>
      </c>
      <c r="AE435" s="42"/>
      <c r="AF435" s="42"/>
      <c r="AG435" s="42"/>
      <c r="AH435" s="42"/>
      <c r="AI435" s="42"/>
      <c r="AJ435" s="42"/>
      <c r="AK435" s="85">
        <f t="shared" si="135"/>
        <v>0</v>
      </c>
      <c r="AL435" s="86">
        <v>2.3333333333333335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1</v>
      </c>
      <c r="AS435" s="42">
        <v>0</v>
      </c>
      <c r="AT435" s="42"/>
      <c r="AU435" s="42"/>
      <c r="AV435" s="42"/>
      <c r="AW435" s="42"/>
      <c r="AX435" s="42"/>
      <c r="AY435" s="42"/>
      <c r="AZ435" s="85">
        <f t="shared" ref="AZ435:AZ445" si="288">SUM(AN435:AY435)</f>
        <v>1</v>
      </c>
      <c r="BA435" s="86">
        <v>0</v>
      </c>
      <c r="BB435" s="99">
        <f t="shared" si="133"/>
        <v>0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1</v>
      </c>
      <c r="BF435" s="50">
        <f t="shared" ref="BF435:BF445" si="292">+M435+AB435+AQ435</f>
        <v>11</v>
      </c>
      <c r="BG435" s="50">
        <f t="shared" ref="BG435:BG445" si="293">+N435+AC435+AR435</f>
        <v>4</v>
      </c>
      <c r="BH435" s="50">
        <f t="shared" ref="BH435:BH445" si="294">+O435+AD435+AS435</f>
        <v>0</v>
      </c>
      <c r="BI435" s="50">
        <f t="shared" ref="BI435:BI445" si="295">+P435+AE435+AT435</f>
        <v>0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60</v>
      </c>
      <c r="BP435" s="51">
        <f t="shared" ref="BP435:BP445" si="301">V435+AK435+AZ435</f>
        <v>24</v>
      </c>
      <c r="BQ435" s="54">
        <f t="shared" ref="BQ435:BQ445" si="302">IFERROR(BP435/BO435,0)</f>
        <v>0.4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3</v>
      </c>
      <c r="O436" s="42">
        <v>4</v>
      </c>
      <c r="P436" s="42"/>
      <c r="Q436" s="42"/>
      <c r="R436" s="42"/>
      <c r="S436" s="42"/>
      <c r="T436" s="42"/>
      <c r="U436" s="42"/>
      <c r="V436" s="85">
        <f t="shared" si="134"/>
        <v>22</v>
      </c>
      <c r="W436" s="86">
        <v>58</v>
      </c>
      <c r="X436" s="99">
        <f t="shared" si="131"/>
        <v>37.931034482758619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>
        <v>0</v>
      </c>
      <c r="AE436" s="42"/>
      <c r="AF436" s="42"/>
      <c r="AG436" s="42"/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>
        <v>0</v>
      </c>
      <c r="AT436" s="42"/>
      <c r="AU436" s="42"/>
      <c r="AV436" s="42"/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3</v>
      </c>
      <c r="BH436" s="50">
        <f t="shared" si="294"/>
        <v>4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58</v>
      </c>
      <c r="BP436" s="51">
        <f t="shared" si="301"/>
        <v>22</v>
      </c>
      <c r="BQ436" s="54">
        <f t="shared" si="302"/>
        <v>0.37931034482758619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>
        <v>0</v>
      </c>
      <c r="P437" s="42"/>
      <c r="Q437" s="42"/>
      <c r="R437" s="42"/>
      <c r="S437" s="42"/>
      <c r="T437" s="42"/>
      <c r="U437" s="42"/>
      <c r="V437" s="85">
        <f t="shared" si="134"/>
        <v>9</v>
      </c>
      <c r="W437" s="86">
        <v>19.333333333333332</v>
      </c>
      <c r="X437" s="99">
        <f t="shared" si="131"/>
        <v>46.551724137931039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>
        <v>0</v>
      </c>
      <c r="AE437" s="42"/>
      <c r="AF437" s="42"/>
      <c r="AG437" s="42"/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/>
      <c r="AU437" s="42"/>
      <c r="AV437" s="42"/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0</v>
      </c>
      <c r="BI437" s="50">
        <f t="shared" si="295"/>
        <v>0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19.333333333333332</v>
      </c>
      <c r="BP437" s="51">
        <f t="shared" si="301"/>
        <v>9</v>
      </c>
      <c r="BQ437" s="54">
        <f t="shared" si="302"/>
        <v>0.46551724137931039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/>
      <c r="Q438" s="42"/>
      <c r="R438" s="42"/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>
        <v>0</v>
      </c>
      <c r="AE438" s="42"/>
      <c r="AF438" s="42"/>
      <c r="AG438" s="42"/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>
        <v>0</v>
      </c>
      <c r="AT438" s="42"/>
      <c r="AU438" s="42"/>
      <c r="AV438" s="42"/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/>
      <c r="Q439" s="42"/>
      <c r="R439" s="42"/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>
        <v>0</v>
      </c>
      <c r="AE439" s="42"/>
      <c r="AF439" s="42"/>
      <c r="AG439" s="42"/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/>
      <c r="AU439" s="42"/>
      <c r="AV439" s="42"/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>
        <v>0</v>
      </c>
      <c r="P440" s="42"/>
      <c r="Q440" s="42"/>
      <c r="R440" s="42"/>
      <c r="S440" s="42"/>
      <c r="T440" s="42"/>
      <c r="U440" s="42"/>
      <c r="V440" s="85">
        <f t="shared" si="134"/>
        <v>16</v>
      </c>
      <c r="W440" s="86">
        <v>24</v>
      </c>
      <c r="X440" s="99">
        <f t="shared" si="131"/>
        <v>66.666666666666657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>
        <v>0</v>
      </c>
      <c r="AE440" s="42"/>
      <c r="AF440" s="42"/>
      <c r="AG440" s="42"/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>
        <v>0</v>
      </c>
      <c r="AT440" s="42"/>
      <c r="AU440" s="42"/>
      <c r="AV440" s="42"/>
      <c r="AW440" s="42"/>
      <c r="AX440" s="42"/>
      <c r="AY440" s="42"/>
      <c r="AZ440" s="85">
        <f t="shared" si="288"/>
        <v>1</v>
      </c>
      <c r="BA440" s="86">
        <v>0</v>
      </c>
      <c r="BB440" s="99">
        <f t="shared" si="133"/>
        <v>0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0</v>
      </c>
      <c r="BI440" s="50">
        <f t="shared" si="295"/>
        <v>0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24</v>
      </c>
      <c r="BP440" s="51">
        <f t="shared" si="301"/>
        <v>17</v>
      </c>
      <c r="BQ440" s="54">
        <f t="shared" si="302"/>
        <v>0.70833333333333337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/>
      <c r="Q441" s="42"/>
      <c r="R441" s="42"/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>
        <v>0</v>
      </c>
      <c r="AE441" s="42"/>
      <c r="AF441" s="42"/>
      <c r="AG441" s="42"/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>
        <v>0</v>
      </c>
      <c r="AT441" s="42"/>
      <c r="AU441" s="42"/>
      <c r="AV441" s="42"/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/>
      <c r="Q442" s="42"/>
      <c r="R442" s="42"/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>
        <v>0</v>
      </c>
      <c r="AE442" s="42"/>
      <c r="AF442" s="42"/>
      <c r="AG442" s="42"/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>
        <v>0</v>
      </c>
      <c r="AT442" s="42"/>
      <c r="AU442" s="42"/>
      <c r="AV442" s="42"/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/>
      <c r="Q443" s="42"/>
      <c r="R443" s="42"/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>
        <v>0</v>
      </c>
      <c r="AE443" s="42"/>
      <c r="AF443" s="42"/>
      <c r="AG443" s="42"/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>
        <v>0</v>
      </c>
      <c r="AT443" s="42"/>
      <c r="AU443" s="42"/>
      <c r="AV443" s="42"/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/>
      <c r="Q444" s="42"/>
      <c r="R444" s="42"/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>
        <v>0</v>
      </c>
      <c r="AE444" s="42"/>
      <c r="AF444" s="42"/>
      <c r="AG444" s="42"/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>
        <v>0</v>
      </c>
      <c r="AT444" s="42"/>
      <c r="AU444" s="42"/>
      <c r="AV444" s="42"/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>
        <v>0</v>
      </c>
      <c r="P445" s="42"/>
      <c r="Q445" s="42"/>
      <c r="R445" s="42"/>
      <c r="S445" s="42"/>
      <c r="T445" s="42"/>
      <c r="U445" s="42"/>
      <c r="V445" s="85">
        <f t="shared" si="134"/>
        <v>16</v>
      </c>
      <c r="W445" s="86">
        <v>22.666666666666668</v>
      </c>
      <c r="X445" s="99">
        <f t="shared" si="131"/>
        <v>70.588235294117638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>
        <v>0</v>
      </c>
      <c r="AE445" s="42"/>
      <c r="AF445" s="42"/>
      <c r="AG445" s="42"/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>
        <v>0</v>
      </c>
      <c r="AT445" s="42"/>
      <c r="AU445" s="42"/>
      <c r="AV445" s="42"/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0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22.666666666666668</v>
      </c>
      <c r="BP445" s="51">
        <f t="shared" si="301"/>
        <v>16</v>
      </c>
      <c r="BQ445" s="54">
        <f t="shared" si="302"/>
        <v>0.70588235294117641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/>
      <c r="Q446" s="42"/>
      <c r="R446" s="42"/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>
        <v>0</v>
      </c>
      <c r="AE446" s="42"/>
      <c r="AF446" s="42"/>
      <c r="AG446" s="42"/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>
        <v>0</v>
      </c>
      <c r="AT446" s="42"/>
      <c r="AU446" s="42"/>
      <c r="AV446" s="42"/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2</v>
      </c>
      <c r="O447" s="42">
        <v>0</v>
      </c>
      <c r="P447" s="42"/>
      <c r="Q447" s="42"/>
      <c r="R447" s="42"/>
      <c r="S447" s="42"/>
      <c r="T447" s="42"/>
      <c r="U447" s="42"/>
      <c r="V447" s="85">
        <f t="shared" si="303"/>
        <v>19</v>
      </c>
      <c r="W447" s="86">
        <v>52</v>
      </c>
      <c r="X447" s="99">
        <f t="shared" si="131"/>
        <v>36.538461538461533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>
        <v>0</v>
      </c>
      <c r="AE447" s="42"/>
      <c r="AF447" s="42"/>
      <c r="AG447" s="42"/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>
        <v>0</v>
      </c>
      <c r="AT447" s="42"/>
      <c r="AU447" s="42"/>
      <c r="AV447" s="42"/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2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52</v>
      </c>
      <c r="BP447" s="51">
        <f t="shared" si="318"/>
        <v>19</v>
      </c>
      <c r="BQ447" s="54">
        <f t="shared" si="319"/>
        <v>0.36538461538461536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1</v>
      </c>
      <c r="O448" s="42">
        <v>0</v>
      </c>
      <c r="P448" s="42"/>
      <c r="Q448" s="42"/>
      <c r="R448" s="42"/>
      <c r="S448" s="42"/>
      <c r="T448" s="42"/>
      <c r="U448" s="42"/>
      <c r="V448" s="85">
        <f t="shared" si="303"/>
        <v>23</v>
      </c>
      <c r="W448" s="86">
        <v>56.333333333333336</v>
      </c>
      <c r="X448" s="99">
        <f t="shared" si="131"/>
        <v>40.828402366863905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/>
      <c r="AF448" s="42"/>
      <c r="AG448" s="42"/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>
        <v>0</v>
      </c>
      <c r="AT448" s="42"/>
      <c r="AU448" s="42"/>
      <c r="AV448" s="42"/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1</v>
      </c>
      <c r="BH448" s="50">
        <f t="shared" si="311"/>
        <v>0</v>
      </c>
      <c r="BI448" s="50">
        <f t="shared" si="312"/>
        <v>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56.333333333333336</v>
      </c>
      <c r="BP448" s="51">
        <f t="shared" si="318"/>
        <v>23</v>
      </c>
      <c r="BQ448" s="54">
        <f t="shared" si="319"/>
        <v>0.40828402366863903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>
        <v>0</v>
      </c>
      <c r="P449" s="42"/>
      <c r="Q449" s="42"/>
      <c r="R449" s="42"/>
      <c r="S449" s="42"/>
      <c r="T449" s="42"/>
      <c r="U449" s="42"/>
      <c r="V449" s="85">
        <f t="shared" ref="V449:V512" si="320">SUM(J449:U449)</f>
        <v>9</v>
      </c>
      <c r="W449" s="86">
        <v>18.666666666666668</v>
      </c>
      <c r="X449" s="99">
        <f t="shared" si="131"/>
        <v>48.214285714285708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>
        <v>0</v>
      </c>
      <c r="AE449" s="42"/>
      <c r="AF449" s="42"/>
      <c r="AG449" s="42"/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/>
      <c r="AU449" s="42"/>
      <c r="AV449" s="42"/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0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18.666666666666668</v>
      </c>
      <c r="BP449" s="51">
        <f t="shared" ref="BP449:BP512" si="335">V449+AK449+AZ449</f>
        <v>9</v>
      </c>
      <c r="BQ449" s="54">
        <f t="shared" ref="BQ449:BQ512" si="336">IFERROR(BP449/BO449,0)</f>
        <v>0.4821428571428571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/>
      <c r="Q450" s="42"/>
      <c r="R450" s="42"/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>
        <v>0</v>
      </c>
      <c r="AE450" s="42"/>
      <c r="AF450" s="42"/>
      <c r="AG450" s="42"/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>
        <v>0</v>
      </c>
      <c r="AT450" s="42"/>
      <c r="AU450" s="42"/>
      <c r="AV450" s="42"/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>
        <v>0</v>
      </c>
      <c r="P451" s="42"/>
      <c r="Q451" s="42"/>
      <c r="R451" s="42"/>
      <c r="S451" s="42"/>
      <c r="T451" s="42"/>
      <c r="U451" s="42"/>
      <c r="V451" s="85">
        <f t="shared" si="320"/>
        <v>13</v>
      </c>
      <c r="W451" s="86">
        <v>31</v>
      </c>
      <c r="X451" s="99">
        <f t="shared" si="131"/>
        <v>41.935483870967744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>
        <v>0</v>
      </c>
      <c r="AE451" s="42"/>
      <c r="AF451" s="42"/>
      <c r="AG451" s="42"/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>
        <v>0</v>
      </c>
      <c r="AT451" s="42"/>
      <c r="AU451" s="42"/>
      <c r="AV451" s="42"/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0</v>
      </c>
      <c r="BI451" s="50">
        <f t="shared" si="329"/>
        <v>0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31</v>
      </c>
      <c r="BP451" s="51">
        <f t="shared" si="335"/>
        <v>13</v>
      </c>
      <c r="BQ451" s="54">
        <f t="shared" si="336"/>
        <v>0.41935483870967744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2</v>
      </c>
      <c r="N452" s="42">
        <v>5</v>
      </c>
      <c r="O452" s="42">
        <v>0</v>
      </c>
      <c r="P452" s="42"/>
      <c r="Q452" s="42"/>
      <c r="R452" s="42"/>
      <c r="S452" s="42"/>
      <c r="T452" s="42"/>
      <c r="U452" s="42"/>
      <c r="V452" s="85">
        <f t="shared" si="320"/>
        <v>16</v>
      </c>
      <c r="W452" s="86">
        <v>48.666666666666664</v>
      </c>
      <c r="X452" s="99">
        <f t="shared" si="131"/>
        <v>32.876712328767127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>
        <v>0</v>
      </c>
      <c r="AE452" s="42"/>
      <c r="AF452" s="42"/>
      <c r="AG452" s="42"/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>
        <v>0</v>
      </c>
      <c r="AT452" s="42"/>
      <c r="AU452" s="42"/>
      <c r="AV452" s="42"/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2</v>
      </c>
      <c r="BG452" s="50">
        <f t="shared" si="327"/>
        <v>5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48.666666666666664</v>
      </c>
      <c r="BP452" s="51">
        <f t="shared" si="335"/>
        <v>16</v>
      </c>
      <c r="BQ452" s="54">
        <f t="shared" si="336"/>
        <v>0.32876712328767127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/>
      <c r="Q453" s="42"/>
      <c r="R453" s="42"/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>
        <v>0</v>
      </c>
      <c r="AE453" s="42"/>
      <c r="AF453" s="42"/>
      <c r="AG453" s="42"/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>
        <v>0</v>
      </c>
      <c r="AT453" s="42"/>
      <c r="AU453" s="42"/>
      <c r="AV453" s="42"/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0</v>
      </c>
      <c r="N454" s="42">
        <v>0</v>
      </c>
      <c r="O454" s="42">
        <v>0</v>
      </c>
      <c r="P454" s="42"/>
      <c r="Q454" s="42"/>
      <c r="R454" s="42"/>
      <c r="S454" s="42"/>
      <c r="T454" s="42"/>
      <c r="U454" s="42"/>
      <c r="V454" s="85">
        <f t="shared" si="320"/>
        <v>2</v>
      </c>
      <c r="W454" s="86">
        <v>43</v>
      </c>
      <c r="X454" s="99">
        <f t="shared" ref="X454:X517" si="337">IFERROR(V454/W454,0)*100</f>
        <v>4.6511627906976747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>
        <v>0</v>
      </c>
      <c r="AE454" s="42"/>
      <c r="AF454" s="42"/>
      <c r="AG454" s="42"/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>
        <v>0</v>
      </c>
      <c r="AT454" s="42"/>
      <c r="AU454" s="42"/>
      <c r="AV454" s="42"/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0</v>
      </c>
      <c r="BG454" s="50">
        <f t="shared" si="327"/>
        <v>0</v>
      </c>
      <c r="BH454" s="50">
        <f t="shared" si="328"/>
        <v>0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43</v>
      </c>
      <c r="BP454" s="51">
        <f t="shared" si="335"/>
        <v>2</v>
      </c>
      <c r="BQ454" s="54">
        <f t="shared" si="336"/>
        <v>4.6511627906976744E-2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/>
      <c r="Q455" s="42"/>
      <c r="R455" s="42"/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>
        <v>0</v>
      </c>
      <c r="AE455" s="42"/>
      <c r="AF455" s="42"/>
      <c r="AG455" s="42"/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>
        <v>0</v>
      </c>
      <c r="AT455" s="42"/>
      <c r="AU455" s="42"/>
      <c r="AV455" s="42"/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2</v>
      </c>
      <c r="O456" s="42">
        <v>1</v>
      </c>
      <c r="P456" s="42"/>
      <c r="Q456" s="42"/>
      <c r="R456" s="42"/>
      <c r="S456" s="42"/>
      <c r="T456" s="42"/>
      <c r="U456" s="42"/>
      <c r="V456" s="85">
        <f t="shared" si="320"/>
        <v>10</v>
      </c>
      <c r="W456" s="86">
        <v>16.333333333333332</v>
      </c>
      <c r="X456" s="99">
        <f t="shared" si="337"/>
        <v>61.224489795918366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>
        <v>0</v>
      </c>
      <c r="AE456" s="42"/>
      <c r="AF456" s="42"/>
      <c r="AG456" s="42"/>
      <c r="AH456" s="42"/>
      <c r="AI456" s="42"/>
      <c r="AJ456" s="42"/>
      <c r="AK456" s="85">
        <f t="shared" si="321"/>
        <v>2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>
        <v>0</v>
      </c>
      <c r="AT456" s="42"/>
      <c r="AU456" s="42"/>
      <c r="AV456" s="42"/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2</v>
      </c>
      <c r="BH456" s="50">
        <f t="shared" si="328"/>
        <v>1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16.333333333333332</v>
      </c>
      <c r="BP456" s="51">
        <f t="shared" si="335"/>
        <v>12</v>
      </c>
      <c r="BQ456" s="54">
        <f t="shared" si="336"/>
        <v>0.73469387755102045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>
        <v>1</v>
      </c>
      <c r="P457" s="42"/>
      <c r="Q457" s="42"/>
      <c r="R457" s="42"/>
      <c r="S457" s="42"/>
      <c r="T457" s="42"/>
      <c r="U457" s="42"/>
      <c r="V457" s="85">
        <f t="shared" si="320"/>
        <v>7</v>
      </c>
      <c r="W457" s="86">
        <v>18.333333333333332</v>
      </c>
      <c r="X457" s="99">
        <f t="shared" si="337"/>
        <v>38.181818181818187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>
        <v>0</v>
      </c>
      <c r="AE457" s="42"/>
      <c r="AF457" s="42"/>
      <c r="AG457" s="42"/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/>
      <c r="AU457" s="42"/>
      <c r="AV457" s="42"/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1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18.333333333333332</v>
      </c>
      <c r="BP457" s="51">
        <f t="shared" si="335"/>
        <v>7</v>
      </c>
      <c r="BQ457" s="54">
        <f t="shared" si="336"/>
        <v>0.38181818181818183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/>
      <c r="Q458" s="42"/>
      <c r="R458" s="42"/>
      <c r="S458" s="42"/>
      <c r="T458" s="42"/>
      <c r="U458" s="42"/>
      <c r="V458" s="85">
        <f t="shared" si="320"/>
        <v>0</v>
      </c>
      <c r="W458" s="86">
        <v>14</v>
      </c>
      <c r="X458" s="99">
        <f t="shared" si="337"/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>
        <v>0</v>
      </c>
      <c r="AE458" s="42"/>
      <c r="AF458" s="42"/>
      <c r="AG458" s="42"/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>
        <v>0</v>
      </c>
      <c r="AT458" s="42"/>
      <c r="AU458" s="42"/>
      <c r="AV458" s="42"/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1</v>
      </c>
      <c r="O459" s="42">
        <v>0</v>
      </c>
      <c r="P459" s="42"/>
      <c r="Q459" s="42"/>
      <c r="R459" s="42"/>
      <c r="S459" s="42"/>
      <c r="T459" s="42"/>
      <c r="U459" s="42"/>
      <c r="V459" s="85">
        <f t="shared" si="320"/>
        <v>1</v>
      </c>
      <c r="W459" s="86">
        <v>8.6666666666666661</v>
      </c>
      <c r="X459" s="99">
        <f t="shared" si="337"/>
        <v>11.538461538461538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>
        <v>0</v>
      </c>
      <c r="AE459" s="42"/>
      <c r="AF459" s="42"/>
      <c r="AG459" s="42"/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0</v>
      </c>
      <c r="AT459" s="42"/>
      <c r="AU459" s="42"/>
      <c r="AV459" s="42"/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8.6666666666666661</v>
      </c>
      <c r="BP459" s="51">
        <f t="shared" si="335"/>
        <v>1</v>
      </c>
      <c r="BQ459" s="54">
        <f t="shared" si="336"/>
        <v>0.11538461538461539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1</v>
      </c>
      <c r="O460" s="42">
        <v>0</v>
      </c>
      <c r="P460" s="42"/>
      <c r="Q460" s="42"/>
      <c r="R460" s="42"/>
      <c r="S460" s="42"/>
      <c r="T460" s="42"/>
      <c r="U460" s="42"/>
      <c r="V460" s="85">
        <f t="shared" si="320"/>
        <v>3</v>
      </c>
      <c r="W460" s="86">
        <v>23</v>
      </c>
      <c r="X460" s="99">
        <f t="shared" si="337"/>
        <v>13.043478260869565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>
        <v>0</v>
      </c>
      <c r="AE460" s="42"/>
      <c r="AF460" s="42"/>
      <c r="AG460" s="42"/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>
        <v>0</v>
      </c>
      <c r="AT460" s="42"/>
      <c r="AU460" s="42"/>
      <c r="AV460" s="42"/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1</v>
      </c>
      <c r="BH460" s="50">
        <f t="shared" si="328"/>
        <v>0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23</v>
      </c>
      <c r="BP460" s="51">
        <f t="shared" si="335"/>
        <v>3</v>
      </c>
      <c r="BQ460" s="54">
        <f t="shared" si="336"/>
        <v>0.13043478260869565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/>
      <c r="Q461" s="42"/>
      <c r="R461" s="42"/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/>
      <c r="AF461" s="42"/>
      <c r="AG461" s="42"/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>
        <v>0</v>
      </c>
      <c r="AT461" s="42"/>
      <c r="AU461" s="42"/>
      <c r="AV461" s="42"/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/>
      <c r="Q462" s="42"/>
      <c r="R462" s="42"/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>
        <v>0</v>
      </c>
      <c r="AE462" s="42"/>
      <c r="AF462" s="42"/>
      <c r="AG462" s="42"/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>
        <v>0</v>
      </c>
      <c r="AT462" s="42"/>
      <c r="AU462" s="42"/>
      <c r="AV462" s="42"/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/>
      <c r="Q463" s="42"/>
      <c r="R463" s="42"/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>
        <v>0</v>
      </c>
      <c r="AE463" s="42"/>
      <c r="AF463" s="42"/>
      <c r="AG463" s="42"/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>
        <v>0</v>
      </c>
      <c r="AT463" s="42"/>
      <c r="AU463" s="42"/>
      <c r="AV463" s="42"/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/>
      <c r="Q464" s="42"/>
      <c r="R464" s="42"/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>
        <v>0</v>
      </c>
      <c r="AE464" s="42"/>
      <c r="AF464" s="42"/>
      <c r="AG464" s="42"/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>
        <v>0</v>
      </c>
      <c r="AT464" s="42"/>
      <c r="AU464" s="42"/>
      <c r="AV464" s="42"/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/>
      <c r="Q465" s="42"/>
      <c r="R465" s="42"/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/>
      <c r="AF465" s="42"/>
      <c r="AG465" s="42"/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>
        <v>0</v>
      </c>
      <c r="AT465" s="42"/>
      <c r="AU465" s="42"/>
      <c r="AV465" s="42"/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/>
      <c r="Q466" s="42"/>
      <c r="R466" s="42"/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>
        <v>0</v>
      </c>
      <c r="AE466" s="42"/>
      <c r="AF466" s="42"/>
      <c r="AG466" s="42"/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>
        <v>0</v>
      </c>
      <c r="AT466" s="42"/>
      <c r="AU466" s="42"/>
      <c r="AV466" s="42"/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>
        <v>0</v>
      </c>
      <c r="P467" s="42"/>
      <c r="Q467" s="42"/>
      <c r="R467" s="42"/>
      <c r="S467" s="42"/>
      <c r="T467" s="42"/>
      <c r="U467" s="42"/>
      <c r="V467" s="85">
        <f t="shared" si="320"/>
        <v>2</v>
      </c>
      <c r="W467" s="86">
        <v>47.666666666666664</v>
      </c>
      <c r="X467" s="99">
        <f t="shared" si="337"/>
        <v>4.1958041958041958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>
        <v>0</v>
      </c>
      <c r="AE467" s="42"/>
      <c r="AF467" s="42"/>
      <c r="AG467" s="42"/>
      <c r="AH467" s="42"/>
      <c r="AI467" s="42"/>
      <c r="AJ467" s="42"/>
      <c r="AK467" s="85">
        <f t="shared" si="321"/>
        <v>1</v>
      </c>
      <c r="AL467" s="86">
        <v>0.33333333333333331</v>
      </c>
      <c r="AM467" s="99">
        <f t="shared" si="338"/>
        <v>300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/>
      <c r="AU467" s="42"/>
      <c r="AV467" s="42"/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</v>
      </c>
      <c r="BP467" s="51">
        <f t="shared" si="335"/>
        <v>3</v>
      </c>
      <c r="BQ467" s="54">
        <f t="shared" si="336"/>
        <v>6.25E-2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/>
      <c r="Q468" s="42"/>
      <c r="R468" s="42"/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>
        <v>0</v>
      </c>
      <c r="AE468" s="42"/>
      <c r="AF468" s="42"/>
      <c r="AG468" s="42"/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>
        <v>0</v>
      </c>
      <c r="AT468" s="42"/>
      <c r="AU468" s="42"/>
      <c r="AV468" s="42"/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>
        <v>0</v>
      </c>
      <c r="P469" s="42"/>
      <c r="Q469" s="42"/>
      <c r="R469" s="42"/>
      <c r="S469" s="42"/>
      <c r="T469" s="42"/>
      <c r="U469" s="42"/>
      <c r="V469" s="85">
        <f t="shared" si="320"/>
        <v>4</v>
      </c>
      <c r="W469" s="86">
        <v>9.3333333333333339</v>
      </c>
      <c r="X469" s="99">
        <f t="shared" si="337"/>
        <v>42.857142857142854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>
        <v>0</v>
      </c>
      <c r="AE469" s="42"/>
      <c r="AF469" s="42"/>
      <c r="AG469" s="42"/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/>
      <c r="AU469" s="42"/>
      <c r="AV469" s="42"/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0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9.3333333333333339</v>
      </c>
      <c r="BP469" s="51">
        <f t="shared" si="335"/>
        <v>4</v>
      </c>
      <c r="BQ469" s="54">
        <f t="shared" si="336"/>
        <v>0.42857142857142855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/>
      <c r="Q470" s="42"/>
      <c r="R470" s="42"/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>
        <v>0</v>
      </c>
      <c r="AE470" s="42"/>
      <c r="AF470" s="42"/>
      <c r="AG470" s="42"/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>
        <v>0</v>
      </c>
      <c r="AT470" s="42"/>
      <c r="AU470" s="42"/>
      <c r="AV470" s="42"/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/>
      <c r="Q471" s="42"/>
      <c r="R471" s="42"/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>
        <v>0</v>
      </c>
      <c r="AE471" s="42"/>
      <c r="AF471" s="42"/>
      <c r="AG471" s="42"/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/>
      <c r="AU471" s="42"/>
      <c r="AV471" s="42"/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>
        <v>1</v>
      </c>
      <c r="P472" s="42"/>
      <c r="Q472" s="42"/>
      <c r="R472" s="42"/>
      <c r="S472" s="42"/>
      <c r="T472" s="42"/>
      <c r="U472" s="42"/>
      <c r="V472" s="85">
        <f t="shared" si="320"/>
        <v>6</v>
      </c>
      <c r="W472" s="86">
        <v>16.666666666666668</v>
      </c>
      <c r="X472" s="99">
        <f t="shared" si="337"/>
        <v>36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>
        <v>0</v>
      </c>
      <c r="AE472" s="42"/>
      <c r="AF472" s="42"/>
      <c r="AG472" s="42"/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>
        <v>0</v>
      </c>
      <c r="AT472" s="42"/>
      <c r="AU472" s="42"/>
      <c r="AV472" s="42"/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1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16.666666666666668</v>
      </c>
      <c r="BP472" s="51">
        <f t="shared" si="335"/>
        <v>7</v>
      </c>
      <c r="BQ472" s="54">
        <f t="shared" si="336"/>
        <v>0.42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/>
      <c r="Q473" s="42"/>
      <c r="R473" s="42"/>
      <c r="S473" s="42"/>
      <c r="T473" s="42"/>
      <c r="U473" s="42"/>
      <c r="V473" s="85">
        <f t="shared" si="320"/>
        <v>1</v>
      </c>
      <c r="W473" s="86">
        <v>25</v>
      </c>
      <c r="X473" s="99">
        <f t="shared" si="337"/>
        <v>4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>
        <v>0</v>
      </c>
      <c r="AE473" s="42"/>
      <c r="AF473" s="42"/>
      <c r="AG473" s="42"/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0</v>
      </c>
      <c r="AT473" s="42"/>
      <c r="AU473" s="42"/>
      <c r="AV473" s="42"/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</v>
      </c>
      <c r="BP473" s="51">
        <f t="shared" si="335"/>
        <v>1</v>
      </c>
      <c r="BQ473" s="54">
        <f t="shared" si="336"/>
        <v>0.04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/>
      <c r="Q474" s="42"/>
      <c r="R474" s="42"/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/>
      <c r="AF474" s="42"/>
      <c r="AG474" s="42"/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>
        <v>0</v>
      </c>
      <c r="AT474" s="42"/>
      <c r="AU474" s="42"/>
      <c r="AV474" s="42"/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/>
      <c r="Q475" s="42"/>
      <c r="R475" s="42"/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>
        <v>0</v>
      </c>
      <c r="AE475" s="42"/>
      <c r="AF475" s="42"/>
      <c r="AG475" s="42"/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>
        <v>0</v>
      </c>
      <c r="AT475" s="42"/>
      <c r="AU475" s="42"/>
      <c r="AV475" s="42"/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/>
      <c r="Q476" s="42"/>
      <c r="R476" s="42"/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>
        <v>0</v>
      </c>
      <c r="AE476" s="42"/>
      <c r="AF476" s="42"/>
      <c r="AG476" s="42"/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>
        <v>0</v>
      </c>
      <c r="AT476" s="42"/>
      <c r="AU476" s="42"/>
      <c r="AV476" s="42"/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/>
      <c r="Q477" s="42"/>
      <c r="R477" s="42"/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>
        <v>0</v>
      </c>
      <c r="AE477" s="42"/>
      <c r="AF477" s="42"/>
      <c r="AG477" s="42"/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0</v>
      </c>
      <c r="AT477" s="42"/>
      <c r="AU477" s="42"/>
      <c r="AV477" s="42"/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/>
      <c r="Q478" s="42"/>
      <c r="R478" s="42"/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/>
      <c r="AF478" s="42"/>
      <c r="AG478" s="42"/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>
        <v>0</v>
      </c>
      <c r="AT478" s="42"/>
      <c r="AU478" s="42"/>
      <c r="AV478" s="42"/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/>
      <c r="Q479" s="42"/>
      <c r="R479" s="42"/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>
        <v>0</v>
      </c>
      <c r="AE479" s="42"/>
      <c r="AF479" s="42"/>
      <c r="AG479" s="42"/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/>
      <c r="AU479" s="42"/>
      <c r="AV479" s="42"/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/>
      <c r="Q480" s="42"/>
      <c r="R480" s="42"/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>
        <v>0</v>
      </c>
      <c r="AE480" s="42"/>
      <c r="AF480" s="42"/>
      <c r="AG480" s="42"/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>
        <v>0</v>
      </c>
      <c r="AT480" s="42"/>
      <c r="AU480" s="42"/>
      <c r="AV480" s="42"/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/>
      <c r="Q481" s="42"/>
      <c r="R481" s="42"/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>
        <v>0</v>
      </c>
      <c r="AE481" s="42"/>
      <c r="AF481" s="42"/>
      <c r="AG481" s="42"/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>
        <v>0</v>
      </c>
      <c r="AT481" s="42"/>
      <c r="AU481" s="42"/>
      <c r="AV481" s="42"/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/>
      <c r="Q482" s="42"/>
      <c r="R482" s="42"/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>
        <v>0</v>
      </c>
      <c r="AE482" s="42"/>
      <c r="AF482" s="42"/>
      <c r="AG482" s="42"/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>
        <v>0</v>
      </c>
      <c r="AT482" s="42"/>
      <c r="AU482" s="42"/>
      <c r="AV482" s="42"/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/>
      <c r="Q483" s="42"/>
      <c r="R483" s="42"/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>
        <v>0</v>
      </c>
      <c r="AE483" s="42"/>
      <c r="AF483" s="42"/>
      <c r="AG483" s="42"/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/>
      <c r="AU483" s="42"/>
      <c r="AV483" s="42"/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/>
      <c r="Q484" s="42"/>
      <c r="R484" s="42"/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>
        <v>0</v>
      </c>
      <c r="AE484" s="42"/>
      <c r="AF484" s="42"/>
      <c r="AG484" s="42"/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>
        <v>0</v>
      </c>
      <c r="AT484" s="42"/>
      <c r="AU484" s="42"/>
      <c r="AV484" s="42"/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/>
      <c r="Q485" s="42"/>
      <c r="R485" s="42"/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>
        <v>0</v>
      </c>
      <c r="AE485" s="42"/>
      <c r="AF485" s="42"/>
      <c r="AG485" s="42"/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>
        <v>0</v>
      </c>
      <c r="AT485" s="42"/>
      <c r="AU485" s="42"/>
      <c r="AV485" s="42"/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/>
      <c r="Q486" s="42"/>
      <c r="R486" s="42"/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>
        <v>0</v>
      </c>
      <c r="AE486" s="42"/>
      <c r="AF486" s="42"/>
      <c r="AG486" s="42"/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>
        <v>0</v>
      </c>
      <c r="AT486" s="42"/>
      <c r="AU486" s="42"/>
      <c r="AV486" s="42"/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/>
      <c r="Q487" s="42"/>
      <c r="R487" s="42"/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>
        <v>0</v>
      </c>
      <c r="AE487" s="42"/>
      <c r="AF487" s="42"/>
      <c r="AG487" s="42"/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>
        <v>0</v>
      </c>
      <c r="AT487" s="42"/>
      <c r="AU487" s="42"/>
      <c r="AV487" s="42"/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/>
      <c r="Q488" s="42"/>
      <c r="R488" s="42"/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>
        <v>0</v>
      </c>
      <c r="AE488" s="42"/>
      <c r="AF488" s="42"/>
      <c r="AG488" s="42"/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>
        <v>0</v>
      </c>
      <c r="AT488" s="42"/>
      <c r="AU488" s="42"/>
      <c r="AV488" s="42"/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/>
      <c r="Q489" s="42"/>
      <c r="R489" s="42"/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>
        <v>0</v>
      </c>
      <c r="AE489" s="42"/>
      <c r="AF489" s="42"/>
      <c r="AG489" s="42"/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/>
      <c r="AU489" s="42"/>
      <c r="AV489" s="42"/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/>
      <c r="Q490" s="42"/>
      <c r="R490" s="42"/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>
        <v>0</v>
      </c>
      <c r="AE490" s="42"/>
      <c r="AF490" s="42"/>
      <c r="AG490" s="42"/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>
        <v>0</v>
      </c>
      <c r="AT490" s="42"/>
      <c r="AU490" s="42"/>
      <c r="AV490" s="42"/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/>
      <c r="Q491" s="42"/>
      <c r="R491" s="42"/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>
        <v>0</v>
      </c>
      <c r="AE491" s="42"/>
      <c r="AF491" s="42"/>
      <c r="AG491" s="42"/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/>
      <c r="AU491" s="42"/>
      <c r="AV491" s="42"/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/>
      <c r="Q492" s="42"/>
      <c r="R492" s="42"/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/>
      <c r="AF492" s="42"/>
      <c r="AG492" s="42"/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>
        <v>0</v>
      </c>
      <c r="AT492" s="42"/>
      <c r="AU492" s="42"/>
      <c r="AV492" s="42"/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/>
      <c r="Q493" s="42"/>
      <c r="R493" s="42"/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>
        <v>0</v>
      </c>
      <c r="AE493" s="42"/>
      <c r="AF493" s="42"/>
      <c r="AG493" s="42"/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/>
      <c r="AU493" s="42"/>
      <c r="AV493" s="42"/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/>
      <c r="Q494" s="42"/>
      <c r="R494" s="42"/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>
        <v>0</v>
      </c>
      <c r="AE494" s="42"/>
      <c r="AF494" s="42"/>
      <c r="AG494" s="42"/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>
        <v>0</v>
      </c>
      <c r="AT494" s="42"/>
      <c r="AU494" s="42"/>
      <c r="AV494" s="42"/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/>
      <c r="Q495" s="42"/>
      <c r="R495" s="42"/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>
        <v>0</v>
      </c>
      <c r="AE495" s="42"/>
      <c r="AF495" s="42"/>
      <c r="AG495" s="42"/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>
        <v>0</v>
      </c>
      <c r="AT495" s="42"/>
      <c r="AU495" s="42"/>
      <c r="AV495" s="42"/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/>
      <c r="Q496" s="42"/>
      <c r="R496" s="42"/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/>
      <c r="AF496" s="42"/>
      <c r="AG496" s="42"/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>
        <v>0</v>
      </c>
      <c r="AT496" s="42"/>
      <c r="AU496" s="42"/>
      <c r="AV496" s="42"/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/>
      <c r="Q497" s="42"/>
      <c r="R497" s="42"/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>
        <v>0</v>
      </c>
      <c r="AE497" s="42"/>
      <c r="AF497" s="42"/>
      <c r="AG497" s="42"/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>
        <v>0</v>
      </c>
      <c r="AT497" s="42"/>
      <c r="AU497" s="42"/>
      <c r="AV497" s="42"/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/>
      <c r="Q498" s="42"/>
      <c r="R498" s="42"/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>
        <v>0</v>
      </c>
      <c r="AE498" s="42"/>
      <c r="AF498" s="42"/>
      <c r="AG498" s="42"/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>
        <v>0</v>
      </c>
      <c r="AT498" s="42"/>
      <c r="AU498" s="42"/>
      <c r="AV498" s="42"/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/>
      <c r="Q499" s="42"/>
      <c r="R499" s="42"/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>
        <v>0</v>
      </c>
      <c r="AE499" s="42"/>
      <c r="AF499" s="42"/>
      <c r="AG499" s="42"/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>
        <v>0</v>
      </c>
      <c r="AT499" s="42"/>
      <c r="AU499" s="42"/>
      <c r="AV499" s="42"/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/>
      <c r="Q500" s="42"/>
      <c r="R500" s="42"/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/>
      <c r="AF500" s="42"/>
      <c r="AG500" s="42"/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>
        <v>0</v>
      </c>
      <c r="AT500" s="42"/>
      <c r="AU500" s="42"/>
      <c r="AV500" s="42"/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/>
      <c r="Q501" s="42"/>
      <c r="R501" s="42"/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>
        <v>0</v>
      </c>
      <c r="AE501" s="42"/>
      <c r="AF501" s="42"/>
      <c r="AG501" s="42"/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/>
      <c r="AU501" s="42"/>
      <c r="AV501" s="42"/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/>
      <c r="Q502" s="42"/>
      <c r="R502" s="42"/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>
        <v>0</v>
      </c>
      <c r="AE502" s="42"/>
      <c r="AF502" s="42"/>
      <c r="AG502" s="42"/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>
        <v>0</v>
      </c>
      <c r="AT502" s="42"/>
      <c r="AU502" s="42"/>
      <c r="AV502" s="42"/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/>
      <c r="Q503" s="42"/>
      <c r="R503" s="42"/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>
        <v>0</v>
      </c>
      <c r="AE503" s="42"/>
      <c r="AF503" s="42"/>
      <c r="AG503" s="42"/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>
        <v>0</v>
      </c>
      <c r="AT503" s="42"/>
      <c r="AU503" s="42"/>
      <c r="AV503" s="42"/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/>
      <c r="Q504" s="42"/>
      <c r="R504" s="42"/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/>
      <c r="AF504" s="42"/>
      <c r="AG504" s="42"/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>
        <v>0</v>
      </c>
      <c r="AT504" s="42"/>
      <c r="AU504" s="42"/>
      <c r="AV504" s="42"/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/>
      <c r="Q505" s="42"/>
      <c r="R505" s="42"/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>
        <v>0</v>
      </c>
      <c r="AE505" s="42"/>
      <c r="AF505" s="42"/>
      <c r="AG505" s="42"/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>
        <v>0</v>
      </c>
      <c r="AT505" s="42"/>
      <c r="AU505" s="42"/>
      <c r="AV505" s="42"/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/>
      <c r="Q506" s="42"/>
      <c r="R506" s="42"/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>
        <v>0</v>
      </c>
      <c r="AE506" s="42"/>
      <c r="AF506" s="42"/>
      <c r="AG506" s="42"/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>
        <v>0</v>
      </c>
      <c r="AT506" s="42"/>
      <c r="AU506" s="42"/>
      <c r="AV506" s="42"/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>
        <v>5</v>
      </c>
      <c r="P507" s="42"/>
      <c r="Q507" s="42"/>
      <c r="R507" s="42"/>
      <c r="S507" s="42"/>
      <c r="T507" s="42"/>
      <c r="U507" s="42"/>
      <c r="V507" s="85">
        <f t="shared" si="320"/>
        <v>15</v>
      </c>
      <c r="W507" s="86">
        <v>37.333333333333336</v>
      </c>
      <c r="X507" s="99">
        <f t="shared" si="337"/>
        <v>40.178571428571423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>
        <v>0</v>
      </c>
      <c r="AE507" s="42"/>
      <c r="AF507" s="42"/>
      <c r="AG507" s="42"/>
      <c r="AH507" s="42"/>
      <c r="AI507" s="42"/>
      <c r="AJ507" s="42"/>
      <c r="AK507" s="85">
        <f t="shared" si="321"/>
        <v>0</v>
      </c>
      <c r="AL507" s="86">
        <v>0.33333333333333331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/>
      <c r="AU507" s="42"/>
      <c r="AV507" s="42"/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5</v>
      </c>
      <c r="BI507" s="50">
        <f t="shared" si="329"/>
        <v>0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37.666666666666671</v>
      </c>
      <c r="BP507" s="51">
        <f t="shared" si="335"/>
        <v>15</v>
      </c>
      <c r="BQ507" s="54">
        <f t="shared" si="336"/>
        <v>0.39823008849557517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>
        <v>1</v>
      </c>
      <c r="P508" s="42"/>
      <c r="Q508" s="42"/>
      <c r="R508" s="42"/>
      <c r="S508" s="42"/>
      <c r="T508" s="42"/>
      <c r="U508" s="42"/>
      <c r="V508" s="85">
        <f t="shared" si="320"/>
        <v>23</v>
      </c>
      <c r="W508" s="86">
        <v>62.666666666666664</v>
      </c>
      <c r="X508" s="99">
        <f t="shared" si="337"/>
        <v>36.702127659574465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>
        <v>0</v>
      </c>
      <c r="AE508" s="42"/>
      <c r="AF508" s="42"/>
      <c r="AG508" s="42"/>
      <c r="AH508" s="42"/>
      <c r="AI508" s="42"/>
      <c r="AJ508" s="42"/>
      <c r="AK508" s="85">
        <f t="shared" si="321"/>
        <v>1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>
        <v>0</v>
      </c>
      <c r="AT508" s="42"/>
      <c r="AU508" s="42"/>
      <c r="AV508" s="42"/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1</v>
      </c>
      <c r="BI508" s="50">
        <f t="shared" si="329"/>
        <v>0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62.666666666666664</v>
      </c>
      <c r="BP508" s="51">
        <f t="shared" si="335"/>
        <v>24</v>
      </c>
      <c r="BQ508" s="54">
        <f t="shared" si="336"/>
        <v>0.38297872340425532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>
        <v>1</v>
      </c>
      <c r="P509" s="42"/>
      <c r="Q509" s="42"/>
      <c r="R509" s="42"/>
      <c r="S509" s="42"/>
      <c r="T509" s="42"/>
      <c r="U509" s="42"/>
      <c r="V509" s="85">
        <f t="shared" si="320"/>
        <v>11</v>
      </c>
      <c r="W509" s="86">
        <v>61</v>
      </c>
      <c r="X509" s="99">
        <f t="shared" si="337"/>
        <v>18.032786885245901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>
        <v>0</v>
      </c>
      <c r="AE509" s="42"/>
      <c r="AF509" s="42"/>
      <c r="AG509" s="42"/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/>
      <c r="AU509" s="42"/>
      <c r="AV509" s="42"/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1</v>
      </c>
      <c r="BI509" s="50">
        <f t="shared" si="329"/>
        <v>0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61</v>
      </c>
      <c r="BP509" s="51">
        <f t="shared" si="335"/>
        <v>11</v>
      </c>
      <c r="BQ509" s="54">
        <f t="shared" si="336"/>
        <v>0.18032786885245902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/>
      <c r="Q510" s="42"/>
      <c r="R510" s="42"/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>
        <v>0</v>
      </c>
      <c r="AE510" s="42"/>
      <c r="AF510" s="42"/>
      <c r="AG510" s="42"/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>
        <v>0</v>
      </c>
      <c r="AT510" s="42"/>
      <c r="AU510" s="42"/>
      <c r="AV510" s="42"/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/>
      <c r="Q511" s="42"/>
      <c r="R511" s="42"/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>
        <v>0</v>
      </c>
      <c r="AE511" s="42"/>
      <c r="AF511" s="42"/>
      <c r="AG511" s="42"/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/>
      <c r="AU511" s="42"/>
      <c r="AV511" s="42"/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/>
      <c r="Q512" s="42"/>
      <c r="R512" s="42"/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/>
      <c r="AF512" s="42"/>
      <c r="AG512" s="42"/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>
        <v>0</v>
      </c>
      <c r="AT512" s="42"/>
      <c r="AU512" s="42"/>
      <c r="AV512" s="42"/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/>
      <c r="Q513" s="42"/>
      <c r="R513" s="42"/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>
        <v>0</v>
      </c>
      <c r="AE513" s="42"/>
      <c r="AF513" s="42"/>
      <c r="AG513" s="42"/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>
        <v>0</v>
      </c>
      <c r="AT513" s="42"/>
      <c r="AU513" s="42"/>
      <c r="AV513" s="42"/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/>
      <c r="Q514" s="42"/>
      <c r="R514" s="42"/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>
        <v>0</v>
      </c>
      <c r="AE514" s="42"/>
      <c r="AF514" s="42"/>
      <c r="AG514" s="42"/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>
        <v>0</v>
      </c>
      <c r="AT514" s="42"/>
      <c r="AU514" s="42"/>
      <c r="AV514" s="42"/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/>
      <c r="Q515" s="42"/>
      <c r="R515" s="42"/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>
        <v>0</v>
      </c>
      <c r="AE515" s="42"/>
      <c r="AF515" s="42"/>
      <c r="AG515" s="42"/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>
        <v>0</v>
      </c>
      <c r="AT515" s="42"/>
      <c r="AU515" s="42"/>
      <c r="AV515" s="42"/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/>
      <c r="Q516" s="42"/>
      <c r="R516" s="42"/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>
        <v>0</v>
      </c>
      <c r="AE516" s="42"/>
      <c r="AF516" s="42"/>
      <c r="AG516" s="42"/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>
        <v>0</v>
      </c>
      <c r="AT516" s="42"/>
      <c r="AU516" s="42"/>
      <c r="AV516" s="42"/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/>
      <c r="Q517" s="42"/>
      <c r="R517" s="42"/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>
        <v>0</v>
      </c>
      <c r="AE517" s="42"/>
      <c r="AF517" s="42"/>
      <c r="AG517" s="42"/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>
        <v>0</v>
      </c>
      <c r="AT517" s="42"/>
      <c r="AU517" s="42"/>
      <c r="AV517" s="42"/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/>
      <c r="Q518" s="42"/>
      <c r="R518" s="42"/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>
        <v>0</v>
      </c>
      <c r="AE518" s="42"/>
      <c r="AF518" s="42"/>
      <c r="AG518" s="42"/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>
        <v>0</v>
      </c>
      <c r="AT518" s="42"/>
      <c r="AU518" s="42"/>
      <c r="AV518" s="42"/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/>
      <c r="Q519" s="42"/>
      <c r="R519" s="42"/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>
        <v>0</v>
      </c>
      <c r="AE519" s="42"/>
      <c r="AF519" s="42"/>
      <c r="AG519" s="42"/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>
        <v>0</v>
      </c>
      <c r="AT519" s="42"/>
      <c r="AU519" s="42"/>
      <c r="AV519" s="42"/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/>
      <c r="Q520" s="42"/>
      <c r="R520" s="42"/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>
        <v>0</v>
      </c>
      <c r="AE520" s="42"/>
      <c r="AF520" s="42"/>
      <c r="AG520" s="42"/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>
        <v>0</v>
      </c>
      <c r="AT520" s="42"/>
      <c r="AU520" s="42"/>
      <c r="AV520" s="42"/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/>
      <c r="Q521" s="42"/>
      <c r="R521" s="42"/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/>
      <c r="AF521" s="42"/>
      <c r="AG521" s="42"/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>
        <v>0</v>
      </c>
      <c r="AT521" s="42"/>
      <c r="AU521" s="42"/>
      <c r="AV521" s="42"/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/>
      <c r="Q522" s="42"/>
      <c r="R522" s="42"/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>
        <v>0</v>
      </c>
      <c r="AE522" s="42"/>
      <c r="AF522" s="42"/>
      <c r="AG522" s="42"/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>
        <v>0</v>
      </c>
      <c r="AT522" s="42"/>
      <c r="AU522" s="42"/>
      <c r="AV522" s="42"/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2</v>
      </c>
      <c r="N523" s="42">
        <v>5</v>
      </c>
      <c r="O523" s="42">
        <v>0</v>
      </c>
      <c r="P523" s="42"/>
      <c r="Q523" s="42"/>
      <c r="R523" s="42"/>
      <c r="S523" s="42"/>
      <c r="T523" s="42"/>
      <c r="U523" s="42"/>
      <c r="V523" s="85">
        <f t="shared" si="341"/>
        <v>19</v>
      </c>
      <c r="W523" s="86">
        <v>50</v>
      </c>
      <c r="X523" s="99">
        <f t="shared" si="358"/>
        <v>38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>
        <v>0</v>
      </c>
      <c r="AE523" s="42"/>
      <c r="AF523" s="42"/>
      <c r="AG523" s="42"/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/>
      <c r="AU523" s="42"/>
      <c r="AV523" s="42"/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2</v>
      </c>
      <c r="BG523" s="50">
        <f t="shared" si="348"/>
        <v>5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50</v>
      </c>
      <c r="BP523" s="51">
        <f t="shared" si="356"/>
        <v>19</v>
      </c>
      <c r="BQ523" s="54">
        <f t="shared" si="357"/>
        <v>0.38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/>
      <c r="Q524" s="42"/>
      <c r="R524" s="42"/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>
        <v>0</v>
      </c>
      <c r="AE524" s="42"/>
      <c r="AF524" s="42"/>
      <c r="AG524" s="42"/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>
        <v>0</v>
      </c>
      <c r="AT524" s="42"/>
      <c r="AU524" s="42"/>
      <c r="AV524" s="42"/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/>
      <c r="Q525" s="42"/>
      <c r="R525" s="42"/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>
        <v>0</v>
      </c>
      <c r="AE525" s="42"/>
      <c r="AF525" s="42"/>
      <c r="AG525" s="42"/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/>
      <c r="AU525" s="42"/>
      <c r="AV525" s="42"/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>
        <v>0</v>
      </c>
      <c r="P526" s="42"/>
      <c r="Q526" s="42"/>
      <c r="R526" s="42"/>
      <c r="S526" s="42"/>
      <c r="T526" s="42"/>
      <c r="U526" s="42"/>
      <c r="V526" s="85">
        <f t="shared" si="341"/>
        <v>7</v>
      </c>
      <c r="W526" s="86">
        <v>33.5</v>
      </c>
      <c r="X526" s="99">
        <f t="shared" si="358"/>
        <v>20.8955223880597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>
        <v>0</v>
      </c>
      <c r="AE526" s="42"/>
      <c r="AF526" s="42"/>
      <c r="AG526" s="42"/>
      <c r="AH526" s="42"/>
      <c r="AI526" s="42"/>
      <c r="AJ526" s="42"/>
      <c r="AK526" s="85">
        <f t="shared" si="342"/>
        <v>0</v>
      </c>
      <c r="AL526" s="86">
        <v>0.5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>
        <v>0</v>
      </c>
      <c r="AT526" s="42"/>
      <c r="AU526" s="42"/>
      <c r="AV526" s="42"/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34</v>
      </c>
      <c r="BP526" s="51">
        <f t="shared" si="356"/>
        <v>7</v>
      </c>
      <c r="BQ526" s="54">
        <f t="shared" si="357"/>
        <v>0.20588235294117646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/>
      <c r="Q527" s="42"/>
      <c r="R527" s="42"/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>
        <v>0</v>
      </c>
      <c r="AE527" s="42"/>
      <c r="AF527" s="42"/>
      <c r="AG527" s="42"/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>
        <v>0</v>
      </c>
      <c r="AT527" s="42"/>
      <c r="AU527" s="42"/>
      <c r="AV527" s="42"/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/>
      <c r="Q528" s="42"/>
      <c r="R528" s="42"/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>
        <v>0</v>
      </c>
      <c r="AE528" s="42"/>
      <c r="AF528" s="42"/>
      <c r="AG528" s="42"/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>
        <v>0</v>
      </c>
      <c r="AT528" s="42"/>
      <c r="AU528" s="42"/>
      <c r="AV528" s="42"/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/>
      <c r="Q529" s="42"/>
      <c r="R529" s="42"/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>
        <v>0</v>
      </c>
      <c r="AE529" s="42"/>
      <c r="AF529" s="42"/>
      <c r="AG529" s="42"/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/>
      <c r="AU529" s="42"/>
      <c r="AV529" s="42"/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/>
      <c r="Q530" s="42"/>
      <c r="R530" s="42"/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>
        <v>0</v>
      </c>
      <c r="AE530" s="42"/>
      <c r="AF530" s="42"/>
      <c r="AG530" s="42"/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>
        <v>0</v>
      </c>
      <c r="AT530" s="42"/>
      <c r="AU530" s="42"/>
      <c r="AV530" s="42"/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/>
      <c r="Q531" s="42"/>
      <c r="R531" s="42"/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>
        <v>0</v>
      </c>
      <c r="AE531" s="42"/>
      <c r="AF531" s="42"/>
      <c r="AG531" s="42"/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/>
      <c r="AU531" s="42"/>
      <c r="AV531" s="42"/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/>
      <c r="Q532" s="42"/>
      <c r="R532" s="42"/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>
        <v>0</v>
      </c>
      <c r="AE532" s="42"/>
      <c r="AF532" s="42"/>
      <c r="AG532" s="42"/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>
        <v>0</v>
      </c>
      <c r="AT532" s="42"/>
      <c r="AU532" s="42"/>
      <c r="AV532" s="42"/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>
        <v>0</v>
      </c>
      <c r="P533" s="42"/>
      <c r="Q533" s="42"/>
      <c r="R533" s="42"/>
      <c r="S533" s="42"/>
      <c r="T533" s="42"/>
      <c r="U533" s="42"/>
      <c r="V533" s="85">
        <f t="shared" si="341"/>
        <v>6</v>
      </c>
      <c r="W533" s="86">
        <v>23.5</v>
      </c>
      <c r="X533" s="99">
        <f t="shared" si="358"/>
        <v>25.531914893617021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>
        <v>0</v>
      </c>
      <c r="AE533" s="42"/>
      <c r="AF533" s="42"/>
      <c r="AG533" s="42"/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/>
      <c r="AU533" s="42"/>
      <c r="AV533" s="42"/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23.5</v>
      </c>
      <c r="BP533" s="51">
        <f t="shared" si="356"/>
        <v>6</v>
      </c>
      <c r="BQ533" s="54">
        <f t="shared" si="357"/>
        <v>0.25531914893617019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/>
      <c r="Q534" s="42"/>
      <c r="R534" s="42"/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>
        <v>0</v>
      </c>
      <c r="AE534" s="42"/>
      <c r="AF534" s="42"/>
      <c r="AG534" s="42"/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>
        <v>0</v>
      </c>
      <c r="AT534" s="42"/>
      <c r="AU534" s="42"/>
      <c r="AV534" s="42"/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/>
      <c r="Q535" s="42"/>
      <c r="R535" s="42"/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>
        <v>0</v>
      </c>
      <c r="AE535" s="42"/>
      <c r="AF535" s="42"/>
      <c r="AG535" s="42"/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>
        <v>0</v>
      </c>
      <c r="AT535" s="42"/>
      <c r="AU535" s="42"/>
      <c r="AV535" s="42"/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11</v>
      </c>
      <c r="K536" s="42">
        <v>17</v>
      </c>
      <c r="L536" s="42">
        <v>1</v>
      </c>
      <c r="M536" s="42">
        <v>4</v>
      </c>
      <c r="N536" s="42">
        <v>1</v>
      </c>
      <c r="O536" s="42">
        <v>0</v>
      </c>
      <c r="P536" s="42"/>
      <c r="Q536" s="42"/>
      <c r="R536" s="42"/>
      <c r="S536" s="42"/>
      <c r="T536" s="42"/>
      <c r="U536" s="42"/>
      <c r="V536" s="85">
        <f t="shared" si="341"/>
        <v>34</v>
      </c>
      <c r="W536" s="86">
        <v>41.5</v>
      </c>
      <c r="X536" s="99">
        <f t="shared" si="358"/>
        <v>81.92771084337349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>
        <v>0</v>
      </c>
      <c r="AE536" s="42"/>
      <c r="AF536" s="42"/>
      <c r="AG536" s="42"/>
      <c r="AH536" s="42"/>
      <c r="AI536" s="42"/>
      <c r="AJ536" s="42"/>
      <c r="AK536" s="85">
        <f t="shared" si="342"/>
        <v>1</v>
      </c>
      <c r="AL536" s="86">
        <v>8</v>
      </c>
      <c r="AM536" s="99">
        <f t="shared" si="359"/>
        <v>12.5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>
        <v>0</v>
      </c>
      <c r="AT536" s="42"/>
      <c r="AU536" s="42"/>
      <c r="AV536" s="42"/>
      <c r="AW536" s="42"/>
      <c r="AX536" s="42"/>
      <c r="AY536" s="42"/>
      <c r="AZ536" s="85">
        <f t="shared" si="343"/>
        <v>0</v>
      </c>
      <c r="BA536" s="86">
        <v>0</v>
      </c>
      <c r="BB536" s="99">
        <f t="shared" si="360"/>
        <v>0</v>
      </c>
      <c r="BC536" s="50">
        <f t="shared" si="344"/>
        <v>11</v>
      </c>
      <c r="BD536" s="50">
        <f t="shared" si="345"/>
        <v>17</v>
      </c>
      <c r="BE536" s="50">
        <f t="shared" si="346"/>
        <v>2</v>
      </c>
      <c r="BF536" s="50">
        <f t="shared" si="347"/>
        <v>4</v>
      </c>
      <c r="BG536" s="50">
        <f t="shared" si="348"/>
        <v>1</v>
      </c>
      <c r="BH536" s="50">
        <f t="shared" si="349"/>
        <v>0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49.5</v>
      </c>
      <c r="BP536" s="51">
        <f t="shared" si="356"/>
        <v>35</v>
      </c>
      <c r="BQ536" s="54">
        <f t="shared" si="357"/>
        <v>0.70707070707070707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/>
      <c r="Q537" s="42"/>
      <c r="R537" s="42"/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>
        <v>0</v>
      </c>
      <c r="AE537" s="42"/>
      <c r="AF537" s="42"/>
      <c r="AG537" s="42"/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>
        <v>0</v>
      </c>
      <c r="AT537" s="42"/>
      <c r="AU537" s="42"/>
      <c r="AV537" s="42"/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/>
      <c r="Q538" s="42"/>
      <c r="R538" s="42"/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>
        <v>0</v>
      </c>
      <c r="AE538" s="42"/>
      <c r="AF538" s="42"/>
      <c r="AG538" s="42"/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>
        <v>0</v>
      </c>
      <c r="AT538" s="42"/>
      <c r="AU538" s="42"/>
      <c r="AV538" s="42"/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/>
      <c r="Q539" s="42"/>
      <c r="R539" s="42"/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>
        <v>0</v>
      </c>
      <c r="AE539" s="42"/>
      <c r="AF539" s="42"/>
      <c r="AG539" s="42"/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/>
      <c r="AU539" s="42"/>
      <c r="AV539" s="42"/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/>
      <c r="Q540" s="42"/>
      <c r="R540" s="42"/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>
        <v>0</v>
      </c>
      <c r="AE540" s="42"/>
      <c r="AF540" s="42"/>
      <c r="AG540" s="42"/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>
        <v>0</v>
      </c>
      <c r="AT540" s="42"/>
      <c r="AU540" s="42"/>
      <c r="AV540" s="42"/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/>
      <c r="Q541" s="42"/>
      <c r="R541" s="42"/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>
        <v>0</v>
      </c>
      <c r="AE541" s="42"/>
      <c r="AF541" s="42"/>
      <c r="AG541" s="42"/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>
        <v>0</v>
      </c>
      <c r="AT541" s="42"/>
      <c r="AU541" s="42"/>
      <c r="AV541" s="42"/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/>
      <c r="Q542" s="42"/>
      <c r="R542" s="42"/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>
        <v>0</v>
      </c>
      <c r="AE542" s="42"/>
      <c r="AF542" s="42"/>
      <c r="AG542" s="42"/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>
        <v>0</v>
      </c>
      <c r="AT542" s="42"/>
      <c r="AU542" s="42"/>
      <c r="AV542" s="42"/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/>
      <c r="Q543" s="42"/>
      <c r="R543" s="42"/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>
        <v>0</v>
      </c>
      <c r="AE543" s="42"/>
      <c r="AF543" s="42"/>
      <c r="AG543" s="42"/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>
        <v>0</v>
      </c>
      <c r="AT543" s="42"/>
      <c r="AU543" s="42"/>
      <c r="AV543" s="42"/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/>
      <c r="Q544" s="42"/>
      <c r="R544" s="42"/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>
        <v>0</v>
      </c>
      <c r="AE544" s="42"/>
      <c r="AF544" s="42"/>
      <c r="AG544" s="42"/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>
        <v>0</v>
      </c>
      <c r="AT544" s="42"/>
      <c r="AU544" s="42"/>
      <c r="AV544" s="42"/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/>
      <c r="Q545" s="42"/>
      <c r="R545" s="42"/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>
        <v>0</v>
      </c>
      <c r="AE545" s="42"/>
      <c r="AF545" s="42"/>
      <c r="AG545" s="42"/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>
        <v>0</v>
      </c>
      <c r="AT545" s="42"/>
      <c r="AU545" s="42"/>
      <c r="AV545" s="42"/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/>
      <c r="Q546" s="42"/>
      <c r="R546" s="42"/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>
        <v>0</v>
      </c>
      <c r="AE546" s="42"/>
      <c r="AF546" s="42"/>
      <c r="AG546" s="42"/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>
        <v>0</v>
      </c>
      <c r="AT546" s="42"/>
      <c r="AU546" s="42"/>
      <c r="AV546" s="42"/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/>
      <c r="Q547" s="42"/>
      <c r="R547" s="42"/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>
        <v>0</v>
      </c>
      <c r="AE547" s="42"/>
      <c r="AF547" s="42"/>
      <c r="AG547" s="42"/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>
        <v>0</v>
      </c>
      <c r="AT547" s="42"/>
      <c r="AU547" s="42"/>
      <c r="AV547" s="42"/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/>
      <c r="Q548" s="42"/>
      <c r="R548" s="42"/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>
        <v>0</v>
      </c>
      <c r="AE548" s="42"/>
      <c r="AF548" s="42"/>
      <c r="AG548" s="42"/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>
        <v>0</v>
      </c>
      <c r="AT548" s="42"/>
      <c r="AU548" s="42"/>
      <c r="AV548" s="42"/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/>
      <c r="Q549" s="42"/>
      <c r="R549" s="42"/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>
        <v>0</v>
      </c>
      <c r="AE549" s="42"/>
      <c r="AF549" s="42"/>
      <c r="AG549" s="42"/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>
        <v>0</v>
      </c>
      <c r="AT549" s="42"/>
      <c r="AU549" s="42"/>
      <c r="AV549" s="42"/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/>
      <c r="Q550" s="42"/>
      <c r="R550" s="42"/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>
        <v>0</v>
      </c>
      <c r="AE550" s="42"/>
      <c r="AF550" s="42"/>
      <c r="AG550" s="42"/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>
        <v>0</v>
      </c>
      <c r="AT550" s="42"/>
      <c r="AU550" s="42"/>
      <c r="AV550" s="42"/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>
        <v>0</v>
      </c>
      <c r="P551" s="42"/>
      <c r="Q551" s="42"/>
      <c r="R551" s="42"/>
      <c r="S551" s="42"/>
      <c r="T551" s="42"/>
      <c r="U551" s="42"/>
      <c r="V551" s="85">
        <f t="shared" si="341"/>
        <v>10</v>
      </c>
      <c r="W551" s="86">
        <v>35</v>
      </c>
      <c r="X551" s="99">
        <f t="shared" si="358"/>
        <v>28.571428571428569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>
        <v>0</v>
      </c>
      <c r="AE551" s="42"/>
      <c r="AF551" s="42"/>
      <c r="AG551" s="42"/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>
        <v>0</v>
      </c>
      <c r="AT551" s="42"/>
      <c r="AU551" s="42"/>
      <c r="AV551" s="42"/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0</v>
      </c>
      <c r="BI551" s="50">
        <f t="shared" si="350"/>
        <v>0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35</v>
      </c>
      <c r="BP551" s="51">
        <f t="shared" si="356"/>
        <v>10</v>
      </c>
      <c r="BQ551" s="54">
        <f t="shared" si="357"/>
        <v>0.2857142857142857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>
        <v>1</v>
      </c>
      <c r="P552" s="42"/>
      <c r="Q552" s="42"/>
      <c r="R552" s="42"/>
      <c r="S552" s="42"/>
      <c r="T552" s="42"/>
      <c r="U552" s="42"/>
      <c r="V552" s="85">
        <f t="shared" si="341"/>
        <v>13</v>
      </c>
      <c r="W552" s="86">
        <v>21</v>
      </c>
      <c r="X552" s="99">
        <f t="shared" si="358"/>
        <v>61.904761904761905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>
        <v>0</v>
      </c>
      <c r="AE552" s="42"/>
      <c r="AF552" s="42"/>
      <c r="AG552" s="42"/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>
        <v>0</v>
      </c>
      <c r="AT552" s="42"/>
      <c r="AU552" s="42"/>
      <c r="AV552" s="42"/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1</v>
      </c>
      <c r="BI552" s="50">
        <f t="shared" si="350"/>
        <v>0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21</v>
      </c>
      <c r="BP552" s="51">
        <f t="shared" si="356"/>
        <v>13</v>
      </c>
      <c r="BQ552" s="54">
        <f t="shared" si="357"/>
        <v>0.61904761904761907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>
        <v>0</v>
      </c>
      <c r="P553" s="42"/>
      <c r="Q553" s="42"/>
      <c r="R553" s="42"/>
      <c r="S553" s="42"/>
      <c r="T553" s="42"/>
      <c r="U553" s="42"/>
      <c r="V553" s="85">
        <f t="shared" si="341"/>
        <v>9</v>
      </c>
      <c r="W553" s="86">
        <v>55</v>
      </c>
      <c r="X553" s="99">
        <f t="shared" si="358"/>
        <v>16.363636363636363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>
        <v>0</v>
      </c>
      <c r="AE553" s="42"/>
      <c r="AF553" s="42"/>
      <c r="AG553" s="42"/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>
        <v>0</v>
      </c>
      <c r="AT553" s="42"/>
      <c r="AU553" s="42"/>
      <c r="AV553" s="42"/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0</v>
      </c>
      <c r="BI553" s="50">
        <f t="shared" si="350"/>
        <v>0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55</v>
      </c>
      <c r="BP553" s="51">
        <f t="shared" si="356"/>
        <v>9</v>
      </c>
      <c r="BQ553" s="54">
        <f t="shared" si="357"/>
        <v>0.16363636363636364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4</v>
      </c>
      <c r="O554" s="42">
        <v>0</v>
      </c>
      <c r="P554" s="42"/>
      <c r="Q554" s="42"/>
      <c r="R554" s="42"/>
      <c r="S554" s="42"/>
      <c r="T554" s="42"/>
      <c r="U554" s="42"/>
      <c r="V554" s="85">
        <f t="shared" si="341"/>
        <v>14</v>
      </c>
      <c r="W554" s="86">
        <v>32.5</v>
      </c>
      <c r="X554" s="99">
        <f t="shared" si="358"/>
        <v>43.07692307692308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>
        <v>0</v>
      </c>
      <c r="AE554" s="42"/>
      <c r="AF554" s="42"/>
      <c r="AG554" s="42"/>
      <c r="AH554" s="42"/>
      <c r="AI554" s="42"/>
      <c r="AJ554" s="42"/>
      <c r="AK554" s="85">
        <f t="shared" si="342"/>
        <v>0</v>
      </c>
      <c r="AL554" s="86">
        <v>0.5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>
        <v>0</v>
      </c>
      <c r="AT554" s="42"/>
      <c r="AU554" s="42"/>
      <c r="AV554" s="42"/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4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33</v>
      </c>
      <c r="BP554" s="51">
        <f t="shared" si="356"/>
        <v>14</v>
      </c>
      <c r="BQ554" s="54">
        <f t="shared" si="357"/>
        <v>0.42424242424242425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/>
      <c r="Q555" s="42"/>
      <c r="R555" s="42"/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>
        <v>0</v>
      </c>
      <c r="AE555" s="42"/>
      <c r="AF555" s="42"/>
      <c r="AG555" s="42"/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>
        <v>0</v>
      </c>
      <c r="AT555" s="42"/>
      <c r="AU555" s="42"/>
      <c r="AV555" s="42"/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>
        <v>0</v>
      </c>
      <c r="P556" s="42"/>
      <c r="Q556" s="42"/>
      <c r="R556" s="42"/>
      <c r="S556" s="42"/>
      <c r="T556" s="42"/>
      <c r="U556" s="42"/>
      <c r="V556" s="85">
        <f t="shared" si="341"/>
        <v>2</v>
      </c>
      <c r="W556" s="86">
        <v>9.5</v>
      </c>
      <c r="X556" s="99">
        <f t="shared" si="358"/>
        <v>21.052631578947366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>
        <v>0</v>
      </c>
      <c r="AE556" s="42"/>
      <c r="AF556" s="42"/>
      <c r="AG556" s="42"/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>
        <v>0</v>
      </c>
      <c r="AT556" s="42"/>
      <c r="AU556" s="42"/>
      <c r="AV556" s="42"/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0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9.5</v>
      </c>
      <c r="BP556" s="51">
        <f t="shared" si="356"/>
        <v>2</v>
      </c>
      <c r="BQ556" s="54">
        <f t="shared" si="357"/>
        <v>0.21052631578947367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/>
      <c r="Q557" s="42"/>
      <c r="R557" s="42"/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>
        <v>0</v>
      </c>
      <c r="AE557" s="42"/>
      <c r="AF557" s="42"/>
      <c r="AG557" s="42"/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>
        <v>0</v>
      </c>
      <c r="AT557" s="42"/>
      <c r="AU557" s="42"/>
      <c r="AV557" s="42"/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/>
      <c r="Q558" s="42"/>
      <c r="R558" s="42"/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>
        <v>0</v>
      </c>
      <c r="AE558" s="42"/>
      <c r="AF558" s="42"/>
      <c r="AG558" s="42"/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>
        <v>0</v>
      </c>
      <c r="AT558" s="42"/>
      <c r="AU558" s="42"/>
      <c r="AV558" s="42"/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/>
      <c r="Q559" s="42"/>
      <c r="R559" s="42"/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>
        <v>0</v>
      </c>
      <c r="AE559" s="42"/>
      <c r="AF559" s="42"/>
      <c r="AG559" s="42"/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>
        <v>0</v>
      </c>
      <c r="AT559" s="42"/>
      <c r="AU559" s="42"/>
      <c r="AV559" s="42"/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/>
      <c r="Q560" s="42"/>
      <c r="R560" s="42"/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>
        <v>0</v>
      </c>
      <c r="AE560" s="42"/>
      <c r="AF560" s="42"/>
      <c r="AG560" s="42"/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>
        <v>0</v>
      </c>
      <c r="AT560" s="42"/>
      <c r="AU560" s="42"/>
      <c r="AV560" s="42"/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/>
      <c r="Q561" s="42"/>
      <c r="R561" s="42"/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>
        <v>0</v>
      </c>
      <c r="AE561" s="42"/>
      <c r="AF561" s="42"/>
      <c r="AG561" s="42"/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>
        <v>0</v>
      </c>
      <c r="AT561" s="42"/>
      <c r="AU561" s="42"/>
      <c r="AV561" s="42"/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/>
      <c r="Q562" s="42"/>
      <c r="R562" s="42"/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>
        <v>0</v>
      </c>
      <c r="AE562" s="42"/>
      <c r="AF562" s="42"/>
      <c r="AG562" s="42"/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>
        <v>0</v>
      </c>
      <c r="AT562" s="42"/>
      <c r="AU562" s="42"/>
      <c r="AV562" s="42"/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/>
      <c r="Q563" s="42"/>
      <c r="R563" s="42"/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>
        <v>0</v>
      </c>
      <c r="AE563" s="42"/>
      <c r="AF563" s="42"/>
      <c r="AG563" s="42"/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>
        <v>0</v>
      </c>
      <c r="AT563" s="42"/>
      <c r="AU563" s="42"/>
      <c r="AV563" s="42"/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/>
      <c r="Q564" s="42"/>
      <c r="R564" s="42"/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>
        <v>0</v>
      </c>
      <c r="AE564" s="42"/>
      <c r="AF564" s="42"/>
      <c r="AG564" s="42"/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>
        <v>0</v>
      </c>
      <c r="AT564" s="42"/>
      <c r="AU564" s="42"/>
      <c r="AV564" s="42"/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/>
      <c r="Q565" s="42"/>
      <c r="R565" s="42"/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>
        <v>0</v>
      </c>
      <c r="AE565" s="42"/>
      <c r="AF565" s="42"/>
      <c r="AG565" s="42"/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>
        <v>0</v>
      </c>
      <c r="AT565" s="42"/>
      <c r="AU565" s="42"/>
      <c r="AV565" s="42"/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/>
      <c r="Q566" s="42"/>
      <c r="R566" s="42"/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>
        <v>0</v>
      </c>
      <c r="AE566" s="42"/>
      <c r="AF566" s="42"/>
      <c r="AG566" s="42"/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>
        <v>0</v>
      </c>
      <c r="AT566" s="42"/>
      <c r="AU566" s="42"/>
      <c r="AV566" s="42"/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/>
      <c r="Q567" s="42"/>
      <c r="R567" s="42"/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>
        <v>0</v>
      </c>
      <c r="AE567" s="42"/>
      <c r="AF567" s="42"/>
      <c r="AG567" s="42"/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>
        <v>0</v>
      </c>
      <c r="AT567" s="42"/>
      <c r="AU567" s="42"/>
      <c r="AV567" s="42"/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/>
      <c r="Q568" s="42"/>
      <c r="R568" s="42"/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>
        <v>0</v>
      </c>
      <c r="AE568" s="42"/>
      <c r="AF568" s="42"/>
      <c r="AG568" s="42"/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>
        <v>0</v>
      </c>
      <c r="AT568" s="42"/>
      <c r="AU568" s="42"/>
      <c r="AV568" s="42"/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/>
      <c r="Q569" s="42"/>
      <c r="R569" s="42"/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>
        <v>0</v>
      </c>
      <c r="AE569" s="42"/>
      <c r="AF569" s="42"/>
      <c r="AG569" s="42"/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>
        <v>0</v>
      </c>
      <c r="AT569" s="42"/>
      <c r="AU569" s="42"/>
      <c r="AV569" s="42"/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/>
      <c r="Q570" s="42"/>
      <c r="R570" s="42"/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>
        <v>0</v>
      </c>
      <c r="AE570" s="42"/>
      <c r="AF570" s="42"/>
      <c r="AG570" s="42"/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>
        <v>0</v>
      </c>
      <c r="AT570" s="42"/>
      <c r="AU570" s="42"/>
      <c r="AV570" s="42"/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0</v>
      </c>
      <c r="O571" s="42">
        <v>0</v>
      </c>
      <c r="P571" s="42"/>
      <c r="Q571" s="42"/>
      <c r="R571" s="42"/>
      <c r="S571" s="42"/>
      <c r="T571" s="42"/>
      <c r="U571" s="42"/>
      <c r="V571" s="85">
        <f t="shared" si="341"/>
        <v>24</v>
      </c>
      <c r="W571" s="86">
        <v>18</v>
      </c>
      <c r="X571" s="99">
        <f t="shared" si="358"/>
        <v>133.33333333333331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>
        <v>0</v>
      </c>
      <c r="AE571" s="42"/>
      <c r="AF571" s="42"/>
      <c r="AG571" s="42"/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>
        <v>0</v>
      </c>
      <c r="AT571" s="42"/>
      <c r="AU571" s="42"/>
      <c r="AV571" s="42"/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0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18</v>
      </c>
      <c r="BP571" s="51">
        <f t="shared" si="356"/>
        <v>24</v>
      </c>
      <c r="BQ571" s="54">
        <f t="shared" si="357"/>
        <v>1.3333333333333333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2</v>
      </c>
      <c r="O572" s="42">
        <v>0</v>
      </c>
      <c r="P572" s="42"/>
      <c r="Q572" s="42"/>
      <c r="R572" s="42"/>
      <c r="S572" s="42"/>
      <c r="T572" s="42"/>
      <c r="U572" s="42"/>
      <c r="V572" s="85">
        <f t="shared" si="341"/>
        <v>14</v>
      </c>
      <c r="W572" s="86">
        <v>98.5</v>
      </c>
      <c r="X572" s="99">
        <f t="shared" si="358"/>
        <v>14.213197969543149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>
        <v>0</v>
      </c>
      <c r="AE572" s="42"/>
      <c r="AF572" s="42"/>
      <c r="AG572" s="42"/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>
        <v>0</v>
      </c>
      <c r="AT572" s="42"/>
      <c r="AU572" s="42"/>
      <c r="AV572" s="42"/>
      <c r="AW572" s="42"/>
      <c r="AX572" s="42"/>
      <c r="AY572" s="42"/>
      <c r="AZ572" s="85">
        <f t="shared" si="343"/>
        <v>1</v>
      </c>
      <c r="BA572" s="86">
        <v>0</v>
      </c>
      <c r="BB572" s="99">
        <f t="shared" si="360"/>
        <v>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2</v>
      </c>
      <c r="BH572" s="50">
        <f t="shared" si="349"/>
        <v>0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98.5</v>
      </c>
      <c r="BP572" s="51">
        <f t="shared" si="356"/>
        <v>15</v>
      </c>
      <c r="BQ572" s="54">
        <f t="shared" si="357"/>
        <v>0.15228426395939088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/>
      <c r="Q573" s="42"/>
      <c r="R573" s="42"/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>
        <v>0</v>
      </c>
      <c r="AE573" s="42"/>
      <c r="AF573" s="42"/>
      <c r="AG573" s="42"/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>
        <v>0</v>
      </c>
      <c r="AT573" s="42"/>
      <c r="AU573" s="42"/>
      <c r="AV573" s="42"/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>
        <v>0</v>
      </c>
      <c r="P574" s="42"/>
      <c r="Q574" s="42"/>
      <c r="R574" s="42"/>
      <c r="S574" s="42"/>
      <c r="T574" s="42"/>
      <c r="U574" s="42"/>
      <c r="V574" s="85">
        <f t="shared" si="341"/>
        <v>2</v>
      </c>
      <c r="W574" s="86">
        <v>7</v>
      </c>
      <c r="X574" s="99">
        <f t="shared" si="358"/>
        <v>28.571428571428569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>
        <v>0</v>
      </c>
      <c r="AE574" s="42"/>
      <c r="AF574" s="42"/>
      <c r="AG574" s="42"/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>
        <v>0</v>
      </c>
      <c r="AT574" s="42"/>
      <c r="AU574" s="42"/>
      <c r="AV574" s="42"/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</v>
      </c>
      <c r="BP574" s="51">
        <f t="shared" si="356"/>
        <v>2</v>
      </c>
      <c r="BQ574" s="54">
        <f t="shared" si="357"/>
        <v>0.2857142857142857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/>
      <c r="Q575" s="42"/>
      <c r="R575" s="42"/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>
        <v>0</v>
      </c>
      <c r="AE575" s="42"/>
      <c r="AF575" s="42"/>
      <c r="AG575" s="42"/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>
        <v>0</v>
      </c>
      <c r="AT575" s="42"/>
      <c r="AU575" s="42"/>
      <c r="AV575" s="42"/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/>
      <c r="Q576" s="42"/>
      <c r="R576" s="42"/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>
        <v>0</v>
      </c>
      <c r="AE576" s="42"/>
      <c r="AF576" s="42"/>
      <c r="AG576" s="42"/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>
        <v>0</v>
      </c>
      <c r="AT576" s="42"/>
      <c r="AU576" s="42"/>
      <c r="AV576" s="42"/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/>
      <c r="Q577" s="42"/>
      <c r="R577" s="42"/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>
        <v>0</v>
      </c>
      <c r="AE577" s="42"/>
      <c r="AF577" s="42"/>
      <c r="AG577" s="42"/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>
        <v>0</v>
      </c>
      <c r="AT577" s="42"/>
      <c r="AU577" s="42"/>
      <c r="AV577" s="42"/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/>
      <c r="Q578" s="42"/>
      <c r="R578" s="42"/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>
        <v>0</v>
      </c>
      <c r="AE578" s="42"/>
      <c r="AF578" s="42"/>
      <c r="AG578" s="42"/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>
        <v>0</v>
      </c>
      <c r="AT578" s="42"/>
      <c r="AU578" s="42"/>
      <c r="AV578" s="42"/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/>
      <c r="Q579" s="42"/>
      <c r="R579" s="42"/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>
        <v>0</v>
      </c>
      <c r="AE579" s="42"/>
      <c r="AF579" s="42"/>
      <c r="AG579" s="42"/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>
        <v>0</v>
      </c>
      <c r="AT579" s="42"/>
      <c r="AU579" s="42"/>
      <c r="AV579" s="42"/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/>
      <c r="Q580" s="42"/>
      <c r="R580" s="42"/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>
        <v>0</v>
      </c>
      <c r="AE580" s="42"/>
      <c r="AF580" s="42"/>
      <c r="AG580" s="42"/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>
        <v>0</v>
      </c>
      <c r="AT580" s="42"/>
      <c r="AU580" s="42"/>
      <c r="AV580" s="42"/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/>
      <c r="Q581" s="42"/>
      <c r="R581" s="42"/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>
        <v>0</v>
      </c>
      <c r="AE581" s="42"/>
      <c r="AF581" s="42"/>
      <c r="AG581" s="42"/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>
        <v>0</v>
      </c>
      <c r="AT581" s="42"/>
      <c r="AU581" s="42"/>
      <c r="AV581" s="42"/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/>
      <c r="Q582" s="42"/>
      <c r="R582" s="42"/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>
        <v>0</v>
      </c>
      <c r="AE582" s="42"/>
      <c r="AF582" s="42"/>
      <c r="AG582" s="42"/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>
        <v>0</v>
      </c>
      <c r="AT582" s="42"/>
      <c r="AU582" s="42"/>
      <c r="AV582" s="42"/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/>
      <c r="Q583" s="42"/>
      <c r="R583" s="42"/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>
        <v>0</v>
      </c>
      <c r="AE583" s="42"/>
      <c r="AF583" s="42"/>
      <c r="AG583" s="42"/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>
        <v>0</v>
      </c>
      <c r="AT583" s="42"/>
      <c r="AU583" s="42"/>
      <c r="AV583" s="42"/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/>
      <c r="Q584" s="42"/>
      <c r="R584" s="42"/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>
        <v>0</v>
      </c>
      <c r="AE584" s="42"/>
      <c r="AF584" s="42"/>
      <c r="AG584" s="42"/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>
        <v>0</v>
      </c>
      <c r="AT584" s="42"/>
      <c r="AU584" s="42"/>
      <c r="AV584" s="42"/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/>
      <c r="Q585" s="42"/>
      <c r="R585" s="42"/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>
        <v>0</v>
      </c>
      <c r="AE585" s="42"/>
      <c r="AF585" s="42"/>
      <c r="AG585" s="42"/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>
        <v>0</v>
      </c>
      <c r="AT585" s="42"/>
      <c r="AU585" s="42"/>
      <c r="AV585" s="42"/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/>
      <c r="Q586" s="42"/>
      <c r="R586" s="42"/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>
        <v>0</v>
      </c>
      <c r="AE586" s="42"/>
      <c r="AF586" s="42"/>
      <c r="AG586" s="42"/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>
        <v>0</v>
      </c>
      <c r="AT586" s="42"/>
      <c r="AU586" s="42"/>
      <c r="AV586" s="42"/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/>
      <c r="Q587" s="42"/>
      <c r="R587" s="42"/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>
        <v>0</v>
      </c>
      <c r="AE587" s="42"/>
      <c r="AF587" s="42"/>
      <c r="AG587" s="42"/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>
        <v>0</v>
      </c>
      <c r="AT587" s="42"/>
      <c r="AU587" s="42"/>
      <c r="AV587" s="42"/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/>
      <c r="Q588" s="42"/>
      <c r="R588" s="42"/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>
        <v>0</v>
      </c>
      <c r="AE588" s="42"/>
      <c r="AF588" s="42"/>
      <c r="AG588" s="42"/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>
        <v>0</v>
      </c>
      <c r="AT588" s="42"/>
      <c r="AU588" s="42"/>
      <c r="AV588" s="42"/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/>
      <c r="Q589" s="42"/>
      <c r="R589" s="42"/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>
        <v>0</v>
      </c>
      <c r="AE589" s="42"/>
      <c r="AF589" s="42"/>
      <c r="AG589" s="42"/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>
        <v>0</v>
      </c>
      <c r="AT589" s="42"/>
      <c r="AU589" s="42"/>
      <c r="AV589" s="42"/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/>
      <c r="Q590" s="42"/>
      <c r="R590" s="42"/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>
        <v>0</v>
      </c>
      <c r="AE590" s="42"/>
      <c r="AF590" s="42"/>
      <c r="AG590" s="42"/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>
        <v>0</v>
      </c>
      <c r="AT590" s="42"/>
      <c r="AU590" s="42"/>
      <c r="AV590" s="42"/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/>
      <c r="Q591" s="42"/>
      <c r="R591" s="42"/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>
        <v>0</v>
      </c>
      <c r="AE591" s="42"/>
      <c r="AF591" s="42"/>
      <c r="AG591" s="42"/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>
        <v>0</v>
      </c>
      <c r="AT591" s="42"/>
      <c r="AU591" s="42"/>
      <c r="AV591" s="42"/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/>
      <c r="Q592" s="42"/>
      <c r="R592" s="42"/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>
        <v>0</v>
      </c>
      <c r="AE592" s="42"/>
      <c r="AF592" s="42"/>
      <c r="AG592" s="42"/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>
        <v>0</v>
      </c>
      <c r="AT592" s="42"/>
      <c r="AU592" s="42"/>
      <c r="AV592" s="42"/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15</v>
      </c>
      <c r="O593" s="42">
        <v>6</v>
      </c>
      <c r="P593" s="42"/>
      <c r="Q593" s="42"/>
      <c r="R593" s="42"/>
      <c r="S593" s="42"/>
      <c r="T593" s="42"/>
      <c r="U593" s="42"/>
      <c r="V593" s="85">
        <f t="shared" si="362"/>
        <v>102</v>
      </c>
      <c r="W593" s="86">
        <v>86</v>
      </c>
      <c r="X593" s="99">
        <f t="shared" si="379"/>
        <v>118.6046511627907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>
        <v>0</v>
      </c>
      <c r="AE593" s="42"/>
      <c r="AF593" s="42"/>
      <c r="AG593" s="42"/>
      <c r="AH593" s="42"/>
      <c r="AI593" s="42"/>
      <c r="AJ593" s="42"/>
      <c r="AK593" s="85">
        <f t="shared" si="363"/>
        <v>0</v>
      </c>
      <c r="AL593" s="86">
        <v>0.5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>
        <v>0</v>
      </c>
      <c r="AT593" s="42"/>
      <c r="AU593" s="42"/>
      <c r="AV593" s="42"/>
      <c r="AW593" s="42"/>
      <c r="AX593" s="42"/>
      <c r="AY593" s="42"/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15</v>
      </c>
      <c r="BH593" s="50">
        <f t="shared" si="370"/>
        <v>6</v>
      </c>
      <c r="BI593" s="50">
        <f t="shared" si="371"/>
        <v>0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88</v>
      </c>
      <c r="BP593" s="51">
        <f t="shared" si="377"/>
        <v>103</v>
      </c>
      <c r="BQ593" s="54">
        <f t="shared" si="378"/>
        <v>1.1704545454545454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/>
      <c r="Q594" s="42"/>
      <c r="R594" s="42"/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>
        <v>0</v>
      </c>
      <c r="AE594" s="42"/>
      <c r="AF594" s="42"/>
      <c r="AG594" s="42"/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>
        <v>0</v>
      </c>
      <c r="AT594" s="42"/>
      <c r="AU594" s="42"/>
      <c r="AV594" s="42"/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5</v>
      </c>
      <c r="O595" s="42">
        <v>0</v>
      </c>
      <c r="P595" s="42"/>
      <c r="Q595" s="42"/>
      <c r="R595" s="42"/>
      <c r="S595" s="42"/>
      <c r="T595" s="42"/>
      <c r="U595" s="42"/>
      <c r="V595" s="85">
        <f t="shared" si="362"/>
        <v>16</v>
      </c>
      <c r="W595" s="86">
        <v>29.5</v>
      </c>
      <c r="X595" s="99">
        <f t="shared" si="379"/>
        <v>54.237288135593218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>
        <v>0</v>
      </c>
      <c r="AE595" s="42"/>
      <c r="AF595" s="42"/>
      <c r="AG595" s="42"/>
      <c r="AH595" s="42"/>
      <c r="AI595" s="42"/>
      <c r="AJ595" s="42"/>
      <c r="AK595" s="85">
        <f t="shared" si="363"/>
        <v>0</v>
      </c>
      <c r="AL595" s="86">
        <v>4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>
        <v>0</v>
      </c>
      <c r="AT595" s="42"/>
      <c r="AU595" s="42"/>
      <c r="AV595" s="42"/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5</v>
      </c>
      <c r="BH595" s="50">
        <f t="shared" si="370"/>
        <v>0</v>
      </c>
      <c r="BI595" s="50">
        <f t="shared" si="371"/>
        <v>0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33.5</v>
      </c>
      <c r="BP595" s="51">
        <f t="shared" si="377"/>
        <v>16</v>
      </c>
      <c r="BQ595" s="54">
        <f t="shared" si="378"/>
        <v>0.47761194029850745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/>
      <c r="Q596" s="42"/>
      <c r="R596" s="42"/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>
        <v>0</v>
      </c>
      <c r="AE596" s="42"/>
      <c r="AF596" s="42"/>
      <c r="AG596" s="42"/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>
        <v>0</v>
      </c>
      <c r="AT596" s="42"/>
      <c r="AU596" s="42"/>
      <c r="AV596" s="42"/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/>
      <c r="Q597" s="42"/>
      <c r="R597" s="42"/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>
        <v>0</v>
      </c>
      <c r="AE597" s="42"/>
      <c r="AF597" s="42"/>
      <c r="AG597" s="42"/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>
        <v>0</v>
      </c>
      <c r="AT597" s="42"/>
      <c r="AU597" s="42"/>
      <c r="AV597" s="42"/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/>
      <c r="Q598" s="42"/>
      <c r="R598" s="42"/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>
        <v>0</v>
      </c>
      <c r="AE598" s="42"/>
      <c r="AF598" s="42"/>
      <c r="AG598" s="42"/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>
        <v>0</v>
      </c>
      <c r="AT598" s="42"/>
      <c r="AU598" s="42"/>
      <c r="AV598" s="42"/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2</v>
      </c>
      <c r="O599" s="42">
        <v>1</v>
      </c>
      <c r="P599" s="42"/>
      <c r="Q599" s="42"/>
      <c r="R599" s="42"/>
      <c r="S599" s="42"/>
      <c r="T599" s="42"/>
      <c r="U599" s="42"/>
      <c r="V599" s="85">
        <f t="shared" si="362"/>
        <v>13</v>
      </c>
      <c r="W599" s="86">
        <v>35.5</v>
      </c>
      <c r="X599" s="99">
        <f t="shared" si="379"/>
        <v>36.619718309859159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>
        <v>0</v>
      </c>
      <c r="AE599" s="42"/>
      <c r="AF599" s="42"/>
      <c r="AG599" s="42"/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>
        <v>0</v>
      </c>
      <c r="AT599" s="42"/>
      <c r="AU599" s="42"/>
      <c r="AV599" s="42"/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2</v>
      </c>
      <c r="BH599" s="50">
        <f t="shared" si="370"/>
        <v>1</v>
      </c>
      <c r="BI599" s="50">
        <f t="shared" si="371"/>
        <v>0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35.5</v>
      </c>
      <c r="BP599" s="51">
        <f t="shared" si="377"/>
        <v>13</v>
      </c>
      <c r="BQ599" s="54">
        <f t="shared" si="378"/>
        <v>0.36619718309859156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>
        <v>1</v>
      </c>
      <c r="P600" s="42"/>
      <c r="Q600" s="42"/>
      <c r="R600" s="42"/>
      <c r="S600" s="42"/>
      <c r="T600" s="42"/>
      <c r="U600" s="42"/>
      <c r="V600" s="85">
        <f t="shared" si="362"/>
        <v>4</v>
      </c>
      <c r="W600" s="86">
        <v>15.5</v>
      </c>
      <c r="X600" s="99">
        <f t="shared" si="379"/>
        <v>25.806451612903224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>
        <v>0</v>
      </c>
      <c r="AE600" s="42"/>
      <c r="AF600" s="42"/>
      <c r="AG600" s="42"/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>
        <v>0</v>
      </c>
      <c r="AT600" s="42"/>
      <c r="AU600" s="42"/>
      <c r="AV600" s="42"/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1</v>
      </c>
      <c r="BI600" s="50">
        <f t="shared" si="371"/>
        <v>0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15.5</v>
      </c>
      <c r="BP600" s="51">
        <f t="shared" si="377"/>
        <v>4</v>
      </c>
      <c r="BQ600" s="54">
        <f t="shared" si="378"/>
        <v>0.25806451612903225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/>
      <c r="Q601" s="42"/>
      <c r="R601" s="42"/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>
        <v>0</v>
      </c>
      <c r="AE601" s="42"/>
      <c r="AF601" s="42"/>
      <c r="AG601" s="42"/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>
        <v>0</v>
      </c>
      <c r="AT601" s="42"/>
      <c r="AU601" s="42"/>
      <c r="AV601" s="42"/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>
        <v>0</v>
      </c>
      <c r="P602" s="42"/>
      <c r="Q602" s="42"/>
      <c r="R602" s="42"/>
      <c r="S602" s="42"/>
      <c r="T602" s="42"/>
      <c r="U602" s="42"/>
      <c r="V602" s="85">
        <f t="shared" si="362"/>
        <v>10</v>
      </c>
      <c r="W602" s="86">
        <v>32</v>
      </c>
      <c r="X602" s="99">
        <f t="shared" si="379"/>
        <v>31.25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>
        <v>0</v>
      </c>
      <c r="AE602" s="42"/>
      <c r="AF602" s="42"/>
      <c r="AG602" s="42"/>
      <c r="AH602" s="42"/>
      <c r="AI602" s="42"/>
      <c r="AJ602" s="42"/>
      <c r="AK602" s="85">
        <f t="shared" si="363"/>
        <v>5</v>
      </c>
      <c r="AL602" s="86">
        <v>5</v>
      </c>
      <c r="AM602" s="99">
        <f t="shared" si="380"/>
        <v>100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>
        <v>0</v>
      </c>
      <c r="AT602" s="42"/>
      <c r="AU602" s="42"/>
      <c r="AV602" s="42"/>
      <c r="AW602" s="42"/>
      <c r="AX602" s="42"/>
      <c r="AY602" s="42"/>
      <c r="AZ602" s="85">
        <f t="shared" si="364"/>
        <v>0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0</v>
      </c>
      <c r="BI602" s="50">
        <f t="shared" si="371"/>
        <v>0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37</v>
      </c>
      <c r="BP602" s="51">
        <f t="shared" si="377"/>
        <v>15</v>
      </c>
      <c r="BQ602" s="54">
        <f t="shared" si="378"/>
        <v>0.40540540540540543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/>
      <c r="Q603" s="42"/>
      <c r="R603" s="42"/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>
        <v>0</v>
      </c>
      <c r="AE603" s="42"/>
      <c r="AF603" s="42"/>
      <c r="AG603" s="42"/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>
        <v>0</v>
      </c>
      <c r="AT603" s="42"/>
      <c r="AU603" s="42"/>
      <c r="AV603" s="42"/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/>
      <c r="Q604" s="42"/>
      <c r="R604" s="42"/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>
        <v>0</v>
      </c>
      <c r="AE604" s="42"/>
      <c r="AF604" s="42"/>
      <c r="AG604" s="42"/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>
        <v>0</v>
      </c>
      <c r="AT604" s="42"/>
      <c r="AU604" s="42"/>
      <c r="AV604" s="42"/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/>
      <c r="Q605" s="42"/>
      <c r="R605" s="42"/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>
        <v>0</v>
      </c>
      <c r="AE605" s="42"/>
      <c r="AF605" s="42"/>
      <c r="AG605" s="42"/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>
        <v>0</v>
      </c>
      <c r="AT605" s="42"/>
      <c r="AU605" s="42"/>
      <c r="AV605" s="42"/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1</v>
      </c>
      <c r="O606" s="42">
        <v>0</v>
      </c>
      <c r="P606" s="42"/>
      <c r="Q606" s="42"/>
      <c r="R606" s="42"/>
      <c r="S606" s="42"/>
      <c r="T606" s="42"/>
      <c r="U606" s="42"/>
      <c r="V606" s="85">
        <f t="shared" si="362"/>
        <v>2</v>
      </c>
      <c r="W606" s="86">
        <v>9</v>
      </c>
      <c r="X606" s="99">
        <f t="shared" si="379"/>
        <v>22.222222222222221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>
        <v>0</v>
      </c>
      <c r="AE606" s="42"/>
      <c r="AF606" s="42"/>
      <c r="AG606" s="42"/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>
        <v>0</v>
      </c>
      <c r="AT606" s="42"/>
      <c r="AU606" s="42"/>
      <c r="AV606" s="42"/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1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9</v>
      </c>
      <c r="BP606" s="51">
        <f t="shared" si="377"/>
        <v>2</v>
      </c>
      <c r="BQ606" s="54">
        <f t="shared" si="378"/>
        <v>0.22222222222222221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3</v>
      </c>
      <c r="O607" s="42">
        <v>3</v>
      </c>
      <c r="P607" s="42"/>
      <c r="Q607" s="42"/>
      <c r="R607" s="42"/>
      <c r="S607" s="42"/>
      <c r="T607" s="42"/>
      <c r="U607" s="42"/>
      <c r="V607" s="85">
        <f t="shared" si="362"/>
        <v>25</v>
      </c>
      <c r="W607" s="86">
        <v>4.5</v>
      </c>
      <c r="X607" s="99">
        <f t="shared" si="379"/>
        <v>555.55555555555554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>
        <v>0</v>
      </c>
      <c r="AE607" s="42"/>
      <c r="AF607" s="42"/>
      <c r="AG607" s="42"/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>
        <v>0</v>
      </c>
      <c r="AT607" s="42"/>
      <c r="AU607" s="42"/>
      <c r="AV607" s="42"/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3</v>
      </c>
      <c r="BH607" s="50">
        <f t="shared" si="370"/>
        <v>3</v>
      </c>
      <c r="BI607" s="50">
        <f t="shared" si="371"/>
        <v>0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4.5</v>
      </c>
      <c r="BP607" s="51">
        <f t="shared" si="377"/>
        <v>25</v>
      </c>
      <c r="BQ607" s="54">
        <f t="shared" si="378"/>
        <v>5.5555555555555554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/>
      <c r="Q608" s="42"/>
      <c r="R608" s="42"/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>
        <v>0</v>
      </c>
      <c r="AE608" s="42"/>
      <c r="AF608" s="42"/>
      <c r="AG608" s="42"/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>
        <v>0</v>
      </c>
      <c r="AT608" s="42"/>
      <c r="AU608" s="42"/>
      <c r="AV608" s="42"/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>
        <v>5</v>
      </c>
      <c r="P609" s="42"/>
      <c r="Q609" s="42"/>
      <c r="R609" s="42"/>
      <c r="S609" s="42"/>
      <c r="T609" s="42"/>
      <c r="U609" s="42"/>
      <c r="V609" s="85">
        <f t="shared" si="362"/>
        <v>19</v>
      </c>
      <c r="W609" s="86">
        <v>14</v>
      </c>
      <c r="X609" s="99">
        <f t="shared" si="379"/>
        <v>135.71428571428572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>
        <v>0</v>
      </c>
      <c r="AE609" s="42"/>
      <c r="AF609" s="42"/>
      <c r="AG609" s="42"/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>
        <v>0</v>
      </c>
      <c r="AT609" s="42"/>
      <c r="AU609" s="42"/>
      <c r="AV609" s="42"/>
      <c r="AW609" s="42"/>
      <c r="AX609" s="42"/>
      <c r="AY609" s="42"/>
      <c r="AZ609" s="85">
        <f t="shared" si="364"/>
        <v>0</v>
      </c>
      <c r="BA609" s="86">
        <v>0.5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5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14.5</v>
      </c>
      <c r="BP609" s="51">
        <f t="shared" si="377"/>
        <v>19</v>
      </c>
      <c r="BQ609" s="54">
        <f t="shared" si="378"/>
        <v>1.3103448275862069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/>
      <c r="Q610" s="42"/>
      <c r="R610" s="42"/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>
        <v>0</v>
      </c>
      <c r="AE610" s="42"/>
      <c r="AF610" s="42"/>
      <c r="AG610" s="42"/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>
        <v>0</v>
      </c>
      <c r="AT610" s="42"/>
      <c r="AU610" s="42"/>
      <c r="AV610" s="42"/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>
        <v>0</v>
      </c>
      <c r="P611" s="42"/>
      <c r="Q611" s="42"/>
      <c r="R611" s="42"/>
      <c r="S611" s="42"/>
      <c r="T611" s="42"/>
      <c r="U611" s="42"/>
      <c r="V611" s="85">
        <f t="shared" si="362"/>
        <v>17</v>
      </c>
      <c r="W611" s="86">
        <v>22.5</v>
      </c>
      <c r="X611" s="99">
        <f t="shared" si="379"/>
        <v>75.555555555555557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>
        <v>0</v>
      </c>
      <c r="AE611" s="42"/>
      <c r="AF611" s="42"/>
      <c r="AG611" s="42"/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>
        <v>0</v>
      </c>
      <c r="AT611" s="42"/>
      <c r="AU611" s="42"/>
      <c r="AV611" s="42"/>
      <c r="AW611" s="42"/>
      <c r="AX611" s="42"/>
      <c r="AY611" s="42"/>
      <c r="AZ611" s="85">
        <f t="shared" si="364"/>
        <v>1</v>
      </c>
      <c r="BA611" s="86">
        <v>0</v>
      </c>
      <c r="BB611" s="99">
        <f t="shared" si="381"/>
        <v>0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0</v>
      </c>
      <c r="BI611" s="50">
        <f t="shared" si="371"/>
        <v>0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22.5</v>
      </c>
      <c r="BP611" s="51">
        <f t="shared" si="377"/>
        <v>18</v>
      </c>
      <c r="BQ611" s="54">
        <f t="shared" si="378"/>
        <v>0.8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11</v>
      </c>
      <c r="O612" s="42">
        <v>0</v>
      </c>
      <c r="P612" s="42"/>
      <c r="Q612" s="42"/>
      <c r="R612" s="42"/>
      <c r="S612" s="42"/>
      <c r="T612" s="42"/>
      <c r="U612" s="42"/>
      <c r="V612" s="85">
        <f t="shared" si="362"/>
        <v>34</v>
      </c>
      <c r="W612" s="86">
        <v>14.5</v>
      </c>
      <c r="X612" s="99">
        <f t="shared" si="379"/>
        <v>234.48275862068962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>
        <v>0</v>
      </c>
      <c r="AE612" s="42"/>
      <c r="AF612" s="42"/>
      <c r="AG612" s="42"/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>
        <v>0</v>
      </c>
      <c r="AT612" s="42"/>
      <c r="AU612" s="42"/>
      <c r="AV612" s="42"/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11</v>
      </c>
      <c r="BH612" s="50">
        <f t="shared" si="370"/>
        <v>0</v>
      </c>
      <c r="BI612" s="50">
        <f t="shared" si="371"/>
        <v>0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14.5</v>
      </c>
      <c r="BP612" s="51">
        <f t="shared" si="377"/>
        <v>34</v>
      </c>
      <c r="BQ612" s="54">
        <f t="shared" si="378"/>
        <v>2.3448275862068964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6</v>
      </c>
      <c r="O613" s="42">
        <v>1</v>
      </c>
      <c r="P613" s="42"/>
      <c r="Q613" s="42"/>
      <c r="R613" s="42"/>
      <c r="S613" s="42"/>
      <c r="T613" s="42"/>
      <c r="U613" s="42"/>
      <c r="V613" s="85">
        <f t="shared" si="362"/>
        <v>23</v>
      </c>
      <c r="W613" s="86">
        <v>36.5</v>
      </c>
      <c r="X613" s="99">
        <f t="shared" si="379"/>
        <v>63.013698630136986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>
        <v>0</v>
      </c>
      <c r="AE613" s="42"/>
      <c r="AF613" s="42"/>
      <c r="AG613" s="42"/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>
        <v>0</v>
      </c>
      <c r="AT613" s="42"/>
      <c r="AU613" s="42"/>
      <c r="AV613" s="42"/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6</v>
      </c>
      <c r="BH613" s="50">
        <f t="shared" si="370"/>
        <v>1</v>
      </c>
      <c r="BI613" s="50">
        <f t="shared" si="371"/>
        <v>0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36.5</v>
      </c>
      <c r="BP613" s="51">
        <f t="shared" si="377"/>
        <v>23</v>
      </c>
      <c r="BQ613" s="54">
        <f t="shared" si="378"/>
        <v>0.63013698630136983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>
        <v>0</v>
      </c>
      <c r="P614" s="42"/>
      <c r="Q614" s="42"/>
      <c r="R614" s="42"/>
      <c r="S614" s="42"/>
      <c r="T614" s="42"/>
      <c r="U614" s="42"/>
      <c r="V614" s="85">
        <f t="shared" si="362"/>
        <v>19</v>
      </c>
      <c r="W614" s="86">
        <v>5</v>
      </c>
      <c r="X614" s="99">
        <f t="shared" si="379"/>
        <v>380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>
        <v>0</v>
      </c>
      <c r="AE614" s="42"/>
      <c r="AF614" s="42"/>
      <c r="AG614" s="42"/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>
        <v>0</v>
      </c>
      <c r="AT614" s="42"/>
      <c r="AU614" s="42"/>
      <c r="AV614" s="42"/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0</v>
      </c>
      <c r="BI614" s="50">
        <f t="shared" si="371"/>
        <v>0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5</v>
      </c>
      <c r="BP614" s="51">
        <f t="shared" si="377"/>
        <v>19</v>
      </c>
      <c r="BQ614" s="54">
        <f t="shared" si="378"/>
        <v>3.8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3</v>
      </c>
      <c r="O615" s="42">
        <v>1</v>
      </c>
      <c r="P615" s="42"/>
      <c r="Q615" s="42"/>
      <c r="R615" s="42"/>
      <c r="S615" s="42"/>
      <c r="T615" s="42"/>
      <c r="U615" s="42"/>
      <c r="V615" s="85">
        <f t="shared" si="362"/>
        <v>30</v>
      </c>
      <c r="W615" s="86">
        <v>20.5</v>
      </c>
      <c r="X615" s="99">
        <f t="shared" si="379"/>
        <v>146.34146341463415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>
        <v>0</v>
      </c>
      <c r="AE615" s="42"/>
      <c r="AF615" s="42"/>
      <c r="AG615" s="42"/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>
        <v>0</v>
      </c>
      <c r="AT615" s="42"/>
      <c r="AU615" s="42"/>
      <c r="AV615" s="42"/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3</v>
      </c>
      <c r="BH615" s="50">
        <f t="shared" si="370"/>
        <v>1</v>
      </c>
      <c r="BI615" s="50">
        <f t="shared" si="371"/>
        <v>0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20.5</v>
      </c>
      <c r="BP615" s="51">
        <f t="shared" si="377"/>
        <v>30</v>
      </c>
      <c r="BQ615" s="54">
        <f t="shared" si="378"/>
        <v>1.4634146341463414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1</v>
      </c>
      <c r="O616" s="42">
        <v>0</v>
      </c>
      <c r="P616" s="42"/>
      <c r="Q616" s="42"/>
      <c r="R616" s="42"/>
      <c r="S616" s="42"/>
      <c r="T616" s="42"/>
      <c r="U616" s="42"/>
      <c r="V616" s="85">
        <f t="shared" si="362"/>
        <v>25</v>
      </c>
      <c r="W616" s="86">
        <v>12</v>
      </c>
      <c r="X616" s="99">
        <f t="shared" si="379"/>
        <v>208.33333333333334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>
        <v>0</v>
      </c>
      <c r="AE616" s="42"/>
      <c r="AF616" s="42"/>
      <c r="AG616" s="42"/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>
        <v>0</v>
      </c>
      <c r="AT616" s="42"/>
      <c r="AU616" s="42"/>
      <c r="AV616" s="42"/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1</v>
      </c>
      <c r="BH616" s="50">
        <f t="shared" si="370"/>
        <v>0</v>
      </c>
      <c r="BI616" s="50">
        <f t="shared" si="371"/>
        <v>0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12</v>
      </c>
      <c r="BP616" s="51">
        <f t="shared" si="377"/>
        <v>25</v>
      </c>
      <c r="BQ616" s="54">
        <f t="shared" si="378"/>
        <v>2.0833333333333335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/>
      <c r="Q617" s="42"/>
      <c r="R617" s="42"/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>
        <v>0</v>
      </c>
      <c r="AE617" s="42"/>
      <c r="AF617" s="42"/>
      <c r="AG617" s="42"/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>
        <v>0</v>
      </c>
      <c r="AT617" s="42"/>
      <c r="AU617" s="42"/>
      <c r="AV617" s="42"/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/>
      <c r="Q618" s="42"/>
      <c r="R618" s="42"/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>
        <v>0</v>
      </c>
      <c r="AE618" s="42"/>
      <c r="AF618" s="42"/>
      <c r="AG618" s="42"/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>
        <v>0</v>
      </c>
      <c r="AT618" s="42"/>
      <c r="AU618" s="42"/>
      <c r="AV618" s="42"/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>
        <v>0</v>
      </c>
      <c r="P619" s="42"/>
      <c r="Q619" s="42"/>
      <c r="R619" s="42"/>
      <c r="S619" s="42"/>
      <c r="T619" s="42"/>
      <c r="U619" s="42"/>
      <c r="V619" s="85">
        <f t="shared" si="362"/>
        <v>18</v>
      </c>
      <c r="W619" s="86">
        <v>12</v>
      </c>
      <c r="X619" s="99">
        <f t="shared" si="379"/>
        <v>150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>
        <v>0</v>
      </c>
      <c r="AE619" s="42"/>
      <c r="AF619" s="42"/>
      <c r="AG619" s="42"/>
      <c r="AH619" s="42"/>
      <c r="AI619" s="42"/>
      <c r="AJ619" s="42"/>
      <c r="AK619" s="85">
        <f t="shared" si="363"/>
        <v>0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>
        <v>0</v>
      </c>
      <c r="AT619" s="42"/>
      <c r="AU619" s="42"/>
      <c r="AV619" s="42"/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0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12</v>
      </c>
      <c r="BP619" s="51">
        <f t="shared" si="377"/>
        <v>18</v>
      </c>
      <c r="BQ619" s="54">
        <f t="shared" si="378"/>
        <v>1.5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/>
      <c r="Q620" s="42"/>
      <c r="R620" s="42"/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>
        <v>0</v>
      </c>
      <c r="AE620" s="42"/>
      <c r="AF620" s="42"/>
      <c r="AG620" s="42"/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>
        <v>0</v>
      </c>
      <c r="AT620" s="42"/>
      <c r="AU620" s="42"/>
      <c r="AV620" s="42"/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10</v>
      </c>
      <c r="N621" s="42">
        <v>10</v>
      </c>
      <c r="O621" s="42">
        <v>1</v>
      </c>
      <c r="P621" s="42"/>
      <c r="Q621" s="42"/>
      <c r="R621" s="42"/>
      <c r="S621" s="42"/>
      <c r="T621" s="42"/>
      <c r="U621" s="42"/>
      <c r="V621" s="85">
        <f t="shared" si="362"/>
        <v>37</v>
      </c>
      <c r="W621" s="86">
        <v>7.5</v>
      </c>
      <c r="X621" s="99">
        <f t="shared" si="379"/>
        <v>493.33333333333337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>
        <v>0</v>
      </c>
      <c r="AE621" s="42"/>
      <c r="AF621" s="42"/>
      <c r="AG621" s="42"/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>
        <v>0</v>
      </c>
      <c r="AT621" s="42"/>
      <c r="AU621" s="42"/>
      <c r="AV621" s="42"/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10</v>
      </c>
      <c r="BG621" s="50">
        <f t="shared" si="369"/>
        <v>10</v>
      </c>
      <c r="BH621" s="50">
        <f t="shared" si="370"/>
        <v>1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7.5</v>
      </c>
      <c r="BP621" s="51">
        <f t="shared" si="377"/>
        <v>37</v>
      </c>
      <c r="BQ621" s="54">
        <f t="shared" si="378"/>
        <v>4.9333333333333336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>
        <v>0</v>
      </c>
      <c r="P622" s="42"/>
      <c r="Q622" s="42"/>
      <c r="R622" s="42"/>
      <c r="S622" s="42"/>
      <c r="T622" s="42"/>
      <c r="U622" s="42"/>
      <c r="V622" s="85">
        <f t="shared" si="362"/>
        <v>1</v>
      </c>
      <c r="W622" s="86">
        <v>5.5</v>
      </c>
      <c r="X622" s="99">
        <f t="shared" si="379"/>
        <v>18.181818181818183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>
        <v>0</v>
      </c>
      <c r="AE622" s="42"/>
      <c r="AF622" s="42"/>
      <c r="AG622" s="42"/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>
        <v>0</v>
      </c>
      <c r="AT622" s="42"/>
      <c r="AU622" s="42"/>
      <c r="AV622" s="42"/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5.5</v>
      </c>
      <c r="BP622" s="51">
        <f t="shared" si="377"/>
        <v>1</v>
      </c>
      <c r="BQ622" s="54">
        <f t="shared" si="378"/>
        <v>0.18181818181818182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12</v>
      </c>
      <c r="O623" s="42">
        <v>0</v>
      </c>
      <c r="P623" s="42"/>
      <c r="Q623" s="42"/>
      <c r="R623" s="42"/>
      <c r="S623" s="42"/>
      <c r="T623" s="42"/>
      <c r="U623" s="42"/>
      <c r="V623" s="85">
        <f t="shared" si="362"/>
        <v>23</v>
      </c>
      <c r="W623" s="86">
        <v>15</v>
      </c>
      <c r="X623" s="99">
        <f t="shared" si="379"/>
        <v>153.33333333333334</v>
      </c>
      <c r="Y623" s="42">
        <v>4</v>
      </c>
      <c r="Z623" s="42">
        <v>3</v>
      </c>
      <c r="AA623" s="42">
        <v>2</v>
      </c>
      <c r="AB623" s="42">
        <v>4</v>
      </c>
      <c r="AC623" s="42">
        <v>0</v>
      </c>
      <c r="AD623" s="42">
        <v>0</v>
      </c>
      <c r="AE623" s="42"/>
      <c r="AF623" s="42"/>
      <c r="AG623" s="42"/>
      <c r="AH623" s="42"/>
      <c r="AI623" s="42"/>
      <c r="AJ623" s="42"/>
      <c r="AK623" s="85">
        <f t="shared" si="363"/>
        <v>13</v>
      </c>
      <c r="AL623" s="86">
        <v>2.5</v>
      </c>
      <c r="AM623" s="99">
        <f t="shared" si="380"/>
        <v>520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>
        <v>0</v>
      </c>
      <c r="AT623" s="42"/>
      <c r="AU623" s="42"/>
      <c r="AV623" s="42"/>
      <c r="AW623" s="42"/>
      <c r="AX623" s="42"/>
      <c r="AY623" s="42"/>
      <c r="AZ623" s="85">
        <f t="shared" si="364"/>
        <v>1</v>
      </c>
      <c r="BA623" s="86">
        <v>0</v>
      </c>
      <c r="BB623" s="99">
        <f t="shared" si="381"/>
        <v>0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12</v>
      </c>
      <c r="BH623" s="50">
        <f t="shared" si="370"/>
        <v>0</v>
      </c>
      <c r="BI623" s="50">
        <f t="shared" si="371"/>
        <v>0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17.5</v>
      </c>
      <c r="BP623" s="51">
        <f t="shared" si="377"/>
        <v>37</v>
      </c>
      <c r="BQ623" s="54">
        <f t="shared" si="378"/>
        <v>2.1142857142857143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0</v>
      </c>
      <c r="O624" s="42">
        <v>0</v>
      </c>
      <c r="P624" s="42"/>
      <c r="Q624" s="42"/>
      <c r="R624" s="42"/>
      <c r="S624" s="42"/>
      <c r="T624" s="42"/>
      <c r="U624" s="42"/>
      <c r="V624" s="85">
        <f t="shared" si="362"/>
        <v>34</v>
      </c>
      <c r="W624" s="86">
        <v>39</v>
      </c>
      <c r="X624" s="99">
        <f t="shared" si="379"/>
        <v>87.179487179487182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>
        <v>0</v>
      </c>
      <c r="AE624" s="42"/>
      <c r="AF624" s="42"/>
      <c r="AG624" s="42"/>
      <c r="AH624" s="42"/>
      <c r="AI624" s="42"/>
      <c r="AJ624" s="42"/>
      <c r="AK624" s="85">
        <f t="shared" si="363"/>
        <v>0</v>
      </c>
      <c r="AL624" s="86">
        <v>3.5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>
        <v>0</v>
      </c>
      <c r="AT624" s="42"/>
      <c r="AU624" s="42"/>
      <c r="AV624" s="42"/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0</v>
      </c>
      <c r="BH624" s="50">
        <f t="shared" si="370"/>
        <v>0</v>
      </c>
      <c r="BI624" s="50">
        <f t="shared" si="371"/>
        <v>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42.5</v>
      </c>
      <c r="BP624" s="51">
        <f t="shared" si="377"/>
        <v>34</v>
      </c>
      <c r="BQ624" s="54">
        <f t="shared" si="378"/>
        <v>0.8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>
        <v>0</v>
      </c>
      <c r="P625" s="42"/>
      <c r="Q625" s="42"/>
      <c r="R625" s="42"/>
      <c r="S625" s="42"/>
      <c r="T625" s="42"/>
      <c r="U625" s="42"/>
      <c r="V625" s="85">
        <f t="shared" si="362"/>
        <v>3</v>
      </c>
      <c r="W625" s="86">
        <v>8</v>
      </c>
      <c r="X625" s="99">
        <f t="shared" si="379"/>
        <v>37.5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>
        <v>0</v>
      </c>
      <c r="AE625" s="42"/>
      <c r="AF625" s="42"/>
      <c r="AG625" s="42"/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>
        <v>0</v>
      </c>
      <c r="AT625" s="42"/>
      <c r="AU625" s="42"/>
      <c r="AV625" s="42"/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</v>
      </c>
      <c r="BP625" s="51">
        <f t="shared" si="377"/>
        <v>3</v>
      </c>
      <c r="BQ625" s="54">
        <f t="shared" si="378"/>
        <v>0.375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>
        <v>0</v>
      </c>
      <c r="P626" s="42"/>
      <c r="Q626" s="42"/>
      <c r="R626" s="42"/>
      <c r="S626" s="42"/>
      <c r="T626" s="42"/>
      <c r="U626" s="42"/>
      <c r="V626" s="85">
        <f t="shared" si="362"/>
        <v>3</v>
      </c>
      <c r="W626" s="86">
        <v>10</v>
      </c>
      <c r="X626" s="99">
        <f t="shared" si="379"/>
        <v>30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>
        <v>0</v>
      </c>
      <c r="AE626" s="42"/>
      <c r="AF626" s="42"/>
      <c r="AG626" s="42"/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>
        <v>0</v>
      </c>
      <c r="AT626" s="42"/>
      <c r="AU626" s="42"/>
      <c r="AV626" s="42"/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</v>
      </c>
      <c r="BP626" s="51">
        <f t="shared" si="377"/>
        <v>3</v>
      </c>
      <c r="BQ626" s="54">
        <f t="shared" si="378"/>
        <v>0.3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/>
      <c r="Q627" s="42"/>
      <c r="R627" s="42"/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>
        <v>0</v>
      </c>
      <c r="AE627" s="42"/>
      <c r="AF627" s="42"/>
      <c r="AG627" s="42"/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>
        <v>0</v>
      </c>
      <c r="AT627" s="42"/>
      <c r="AU627" s="42"/>
      <c r="AV627" s="42"/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/>
      <c r="Q628" s="42"/>
      <c r="R628" s="42"/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>
        <v>0</v>
      </c>
      <c r="AE628" s="42"/>
      <c r="AF628" s="42"/>
      <c r="AG628" s="42"/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>
        <v>0</v>
      </c>
      <c r="AT628" s="42"/>
      <c r="AU628" s="42"/>
      <c r="AV628" s="42"/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/>
      <c r="Q629" s="42"/>
      <c r="R629" s="42"/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>
        <v>0</v>
      </c>
      <c r="AE629" s="42"/>
      <c r="AF629" s="42"/>
      <c r="AG629" s="42"/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>
        <v>0</v>
      </c>
      <c r="AT629" s="42"/>
      <c r="AU629" s="42"/>
      <c r="AV629" s="42"/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/>
      <c r="Q630" s="42"/>
      <c r="R630" s="42"/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>
        <v>0</v>
      </c>
      <c r="AE630" s="42"/>
      <c r="AF630" s="42"/>
      <c r="AG630" s="42"/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>
        <v>0</v>
      </c>
      <c r="AT630" s="42"/>
      <c r="AU630" s="42"/>
      <c r="AV630" s="42"/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/>
      <c r="Q631" s="42"/>
      <c r="R631" s="42"/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>
        <v>0</v>
      </c>
      <c r="AE631" s="42"/>
      <c r="AF631" s="42"/>
      <c r="AG631" s="42"/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>
        <v>0</v>
      </c>
      <c r="AT631" s="42"/>
      <c r="AU631" s="42"/>
      <c r="AV631" s="42"/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/>
      <c r="Q632" s="42"/>
      <c r="R632" s="42"/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>
        <v>0</v>
      </c>
      <c r="AE632" s="42"/>
      <c r="AF632" s="42"/>
      <c r="AG632" s="42"/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>
        <v>0</v>
      </c>
      <c r="AT632" s="42"/>
      <c r="AU632" s="42"/>
      <c r="AV632" s="42"/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/>
      <c r="Q633" s="42"/>
      <c r="R633" s="42"/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>
        <v>0</v>
      </c>
      <c r="AE633" s="42"/>
      <c r="AF633" s="42"/>
      <c r="AG633" s="42"/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>
        <v>0</v>
      </c>
      <c r="AT633" s="42"/>
      <c r="AU633" s="42"/>
      <c r="AV633" s="42"/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/>
      <c r="Q634" s="42"/>
      <c r="R634" s="42"/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>
        <v>0</v>
      </c>
      <c r="AE634" s="42"/>
      <c r="AF634" s="42"/>
      <c r="AG634" s="42"/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>
        <v>0</v>
      </c>
      <c r="AT634" s="42"/>
      <c r="AU634" s="42"/>
      <c r="AV634" s="42"/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/>
      <c r="Q635" s="42"/>
      <c r="R635" s="42"/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>
        <v>0</v>
      </c>
      <c r="AE635" s="42"/>
      <c r="AF635" s="42"/>
      <c r="AG635" s="42"/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>
        <v>0</v>
      </c>
      <c r="AT635" s="42"/>
      <c r="AU635" s="42"/>
      <c r="AV635" s="42"/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3</v>
      </c>
      <c r="O636" s="42">
        <v>0</v>
      </c>
      <c r="P636" s="42"/>
      <c r="Q636" s="42"/>
      <c r="R636" s="42"/>
      <c r="S636" s="42"/>
      <c r="T636" s="42"/>
      <c r="U636" s="42"/>
      <c r="V636" s="85">
        <f t="shared" si="362"/>
        <v>8</v>
      </c>
      <c r="W636" s="86">
        <v>11</v>
      </c>
      <c r="X636" s="99">
        <f t="shared" si="379"/>
        <v>72.727272727272734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>
        <v>0</v>
      </c>
      <c r="AE636" s="42"/>
      <c r="AF636" s="42"/>
      <c r="AG636" s="42"/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>
        <v>0</v>
      </c>
      <c r="AT636" s="42"/>
      <c r="AU636" s="42"/>
      <c r="AV636" s="42"/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3</v>
      </c>
      <c r="BH636" s="50">
        <f t="shared" si="370"/>
        <v>0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11</v>
      </c>
      <c r="BP636" s="51">
        <f t="shared" si="377"/>
        <v>8</v>
      </c>
      <c r="BQ636" s="54">
        <f t="shared" si="378"/>
        <v>0.72727272727272729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>
        <v>0</v>
      </c>
      <c r="P637" s="42"/>
      <c r="Q637" s="42"/>
      <c r="R637" s="42"/>
      <c r="S637" s="42"/>
      <c r="T637" s="42"/>
      <c r="U637" s="42"/>
      <c r="V637" s="85">
        <f t="shared" si="362"/>
        <v>2</v>
      </c>
      <c r="W637" s="86">
        <v>5</v>
      </c>
      <c r="X637" s="99">
        <f t="shared" si="379"/>
        <v>40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>
        <v>0</v>
      </c>
      <c r="AE637" s="42"/>
      <c r="AF637" s="42"/>
      <c r="AG637" s="42"/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>
        <v>0</v>
      </c>
      <c r="AT637" s="42"/>
      <c r="AU637" s="42"/>
      <c r="AV637" s="42"/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</v>
      </c>
      <c r="BP637" s="51">
        <f t="shared" si="377"/>
        <v>2</v>
      </c>
      <c r="BQ637" s="54">
        <f t="shared" si="378"/>
        <v>0.4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/>
      <c r="Q638" s="42"/>
      <c r="R638" s="42"/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>
        <v>0</v>
      </c>
      <c r="AE638" s="42"/>
      <c r="AF638" s="42"/>
      <c r="AG638" s="42"/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>
        <v>0</v>
      </c>
      <c r="AT638" s="42"/>
      <c r="AU638" s="42"/>
      <c r="AV638" s="42"/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/>
      <c r="Q639" s="42"/>
      <c r="R639" s="42"/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>
        <v>0</v>
      </c>
      <c r="AE639" s="42"/>
      <c r="AF639" s="42"/>
      <c r="AG639" s="42"/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>
        <v>0</v>
      </c>
      <c r="AT639" s="42"/>
      <c r="AU639" s="42"/>
      <c r="AV639" s="42"/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/>
      <c r="Q640" s="42"/>
      <c r="R640" s="42"/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>
        <v>0</v>
      </c>
      <c r="AE640" s="42"/>
      <c r="AF640" s="42"/>
      <c r="AG640" s="42"/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>
        <v>0</v>
      </c>
      <c r="AT640" s="42"/>
      <c r="AU640" s="42"/>
      <c r="AV640" s="42"/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/>
      <c r="Q641" s="42"/>
      <c r="R641" s="42"/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>
        <v>0</v>
      </c>
      <c r="AE641" s="42"/>
      <c r="AF641" s="42"/>
      <c r="AG641" s="42"/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>
        <v>0</v>
      </c>
      <c r="AT641" s="42"/>
      <c r="AU641" s="42"/>
      <c r="AV641" s="42"/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/>
      <c r="Q642" s="42"/>
      <c r="R642" s="42"/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>
        <v>0</v>
      </c>
      <c r="AE642" s="42"/>
      <c r="AF642" s="42"/>
      <c r="AG642" s="42"/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>
        <v>0</v>
      </c>
      <c r="AT642" s="42"/>
      <c r="AU642" s="42"/>
      <c r="AV642" s="42"/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/>
      <c r="Q643" s="42"/>
      <c r="R643" s="42"/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>
        <v>0</v>
      </c>
      <c r="AE643" s="42"/>
      <c r="AF643" s="42"/>
      <c r="AG643" s="42"/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>
        <v>0</v>
      </c>
      <c r="AT643" s="42"/>
      <c r="AU643" s="42"/>
      <c r="AV643" s="42"/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/>
      <c r="Q644" s="42"/>
      <c r="R644" s="42"/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>
        <v>0</v>
      </c>
      <c r="AE644" s="42"/>
      <c r="AF644" s="42"/>
      <c r="AG644" s="42"/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>
        <v>0</v>
      </c>
      <c r="AT644" s="42"/>
      <c r="AU644" s="42"/>
      <c r="AV644" s="42"/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/>
      <c r="Q645" s="42"/>
      <c r="R645" s="42"/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>
        <v>0</v>
      </c>
      <c r="AE645" s="42"/>
      <c r="AF645" s="42"/>
      <c r="AG645" s="42"/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>
        <v>0</v>
      </c>
      <c r="AT645" s="42"/>
      <c r="AU645" s="42"/>
      <c r="AV645" s="42"/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/>
      <c r="Q646" s="42"/>
      <c r="R646" s="42"/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>
        <v>0</v>
      </c>
      <c r="AE646" s="42"/>
      <c r="AF646" s="42"/>
      <c r="AG646" s="42"/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>
        <v>0</v>
      </c>
      <c r="AT646" s="42"/>
      <c r="AU646" s="42"/>
      <c r="AV646" s="42"/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/>
      <c r="Q647" s="42"/>
      <c r="R647" s="42"/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>
        <v>0</v>
      </c>
      <c r="AE647" s="42"/>
      <c r="AF647" s="42"/>
      <c r="AG647" s="42"/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>
        <v>0</v>
      </c>
      <c r="AT647" s="42"/>
      <c r="AU647" s="42"/>
      <c r="AV647" s="42"/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/>
      <c r="Q648" s="42"/>
      <c r="R648" s="42"/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>
        <v>0</v>
      </c>
      <c r="AE648" s="42"/>
      <c r="AF648" s="42"/>
      <c r="AG648" s="42"/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>
        <v>0</v>
      </c>
      <c r="AT648" s="42"/>
      <c r="AU648" s="42"/>
      <c r="AV648" s="42"/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/>
      <c r="Q649" s="42"/>
      <c r="R649" s="42"/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>
        <v>0</v>
      </c>
      <c r="AE649" s="42"/>
      <c r="AF649" s="42"/>
      <c r="AG649" s="42"/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>
        <v>0</v>
      </c>
      <c r="AT649" s="42"/>
      <c r="AU649" s="42"/>
      <c r="AV649" s="42"/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/>
      <c r="Q650" s="42"/>
      <c r="R650" s="42"/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>
        <v>0</v>
      </c>
      <c r="AE650" s="42"/>
      <c r="AF650" s="42"/>
      <c r="AG650" s="42"/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>
        <v>0</v>
      </c>
      <c r="AT650" s="42"/>
      <c r="AU650" s="42"/>
      <c r="AV650" s="42"/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/>
      <c r="Q651" s="42"/>
      <c r="R651" s="42"/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>
        <v>0</v>
      </c>
      <c r="AE651" s="42"/>
      <c r="AF651" s="42"/>
      <c r="AG651" s="42"/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>
        <v>0</v>
      </c>
      <c r="AT651" s="42"/>
      <c r="AU651" s="42"/>
      <c r="AV651" s="42"/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/>
      <c r="Q652" s="42"/>
      <c r="R652" s="42"/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>
        <v>0</v>
      </c>
      <c r="AE652" s="42"/>
      <c r="AF652" s="42"/>
      <c r="AG652" s="42"/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>
        <v>0</v>
      </c>
      <c r="AT652" s="42"/>
      <c r="AU652" s="42"/>
      <c r="AV652" s="42"/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/>
      <c r="Q653" s="42"/>
      <c r="R653" s="42"/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>
        <v>0</v>
      </c>
      <c r="AE653" s="42"/>
      <c r="AF653" s="42"/>
      <c r="AG653" s="42"/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>
        <v>0</v>
      </c>
      <c r="AT653" s="42"/>
      <c r="AU653" s="42"/>
      <c r="AV653" s="42"/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/>
      <c r="Q654" s="42"/>
      <c r="R654" s="42"/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>
        <v>0</v>
      </c>
      <c r="AE654" s="42"/>
      <c r="AF654" s="42"/>
      <c r="AG654" s="42"/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>
        <v>0</v>
      </c>
      <c r="AT654" s="42"/>
      <c r="AU654" s="42"/>
      <c r="AV654" s="42"/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/>
      <c r="Q655" s="42"/>
      <c r="R655" s="42"/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>
        <v>0</v>
      </c>
      <c r="AE655" s="42"/>
      <c r="AF655" s="42"/>
      <c r="AG655" s="42"/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>
        <v>0</v>
      </c>
      <c r="AT655" s="42"/>
      <c r="AU655" s="42"/>
      <c r="AV655" s="42"/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/>
      <c r="Q656" s="42"/>
      <c r="R656" s="42"/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>
        <v>0</v>
      </c>
      <c r="AE656" s="42"/>
      <c r="AF656" s="42"/>
      <c r="AG656" s="42"/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>
        <v>0</v>
      </c>
      <c r="AT656" s="42"/>
      <c r="AU656" s="42"/>
      <c r="AV656" s="42"/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/>
      <c r="Q657" s="42"/>
      <c r="R657" s="42"/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>
        <v>0</v>
      </c>
      <c r="AE657" s="42"/>
      <c r="AF657" s="42"/>
      <c r="AG657" s="42"/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>
        <v>0</v>
      </c>
      <c r="AT657" s="42"/>
      <c r="AU657" s="42"/>
      <c r="AV657" s="42"/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>
        <v>7</v>
      </c>
      <c r="P658" s="42"/>
      <c r="Q658" s="42"/>
      <c r="R658" s="42"/>
      <c r="S658" s="42"/>
      <c r="T658" s="42"/>
      <c r="U658" s="42"/>
      <c r="V658" s="85">
        <f t="shared" si="383"/>
        <v>53</v>
      </c>
      <c r="W658" s="86">
        <v>20</v>
      </c>
      <c r="X658" s="99">
        <f t="shared" si="400"/>
        <v>265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>
        <v>0</v>
      </c>
      <c r="AE658" s="42"/>
      <c r="AF658" s="42"/>
      <c r="AG658" s="42"/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>
        <v>0</v>
      </c>
      <c r="AT658" s="42"/>
      <c r="AU658" s="42"/>
      <c r="AV658" s="42"/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7</v>
      </c>
      <c r="BI658" s="50">
        <f t="shared" si="392"/>
        <v>0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20</v>
      </c>
      <c r="BP658" s="51">
        <f t="shared" si="398"/>
        <v>53</v>
      </c>
      <c r="BQ658" s="54">
        <f t="shared" si="399"/>
        <v>2.65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/>
      <c r="Q659" s="42"/>
      <c r="R659" s="42"/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>
        <v>0</v>
      </c>
      <c r="AE659" s="42"/>
      <c r="AF659" s="42"/>
      <c r="AG659" s="42"/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>
        <v>0</v>
      </c>
      <c r="AT659" s="42"/>
      <c r="AU659" s="42"/>
      <c r="AV659" s="42"/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/>
      <c r="Q660" s="42"/>
      <c r="R660" s="42"/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>
        <v>0</v>
      </c>
      <c r="AE660" s="42"/>
      <c r="AF660" s="42"/>
      <c r="AG660" s="42"/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>
        <v>0</v>
      </c>
      <c r="AT660" s="42"/>
      <c r="AU660" s="42"/>
      <c r="AV660" s="42"/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/>
      <c r="Q661" s="42"/>
      <c r="R661" s="42"/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>
        <v>0</v>
      </c>
      <c r="AE661" s="42"/>
      <c r="AF661" s="42"/>
      <c r="AG661" s="42"/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>
        <v>0</v>
      </c>
      <c r="AT661" s="42"/>
      <c r="AU661" s="42"/>
      <c r="AV661" s="42"/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/>
      <c r="Q662" s="42"/>
      <c r="R662" s="42"/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>
        <v>0</v>
      </c>
      <c r="AE662" s="42"/>
      <c r="AF662" s="42"/>
      <c r="AG662" s="42"/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>
        <v>0</v>
      </c>
      <c r="AT662" s="42"/>
      <c r="AU662" s="42"/>
      <c r="AV662" s="42"/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/>
      <c r="Q663" s="42"/>
      <c r="R663" s="42"/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>
        <v>0</v>
      </c>
      <c r="AE663" s="42"/>
      <c r="AF663" s="42"/>
      <c r="AG663" s="42"/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>
        <v>0</v>
      </c>
      <c r="AT663" s="42"/>
      <c r="AU663" s="42"/>
      <c r="AV663" s="42"/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/>
      <c r="Q664" s="42"/>
      <c r="R664" s="42"/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>
        <v>0</v>
      </c>
      <c r="AE664" s="42"/>
      <c r="AF664" s="42"/>
      <c r="AG664" s="42"/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>
        <v>0</v>
      </c>
      <c r="AT664" s="42"/>
      <c r="AU664" s="42"/>
      <c r="AV664" s="42"/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/>
      <c r="Q665" s="42"/>
      <c r="R665" s="42"/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>
        <v>0</v>
      </c>
      <c r="AE665" s="42"/>
      <c r="AF665" s="42"/>
      <c r="AG665" s="42"/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>
        <v>0</v>
      </c>
      <c r="AT665" s="42"/>
      <c r="AU665" s="42"/>
      <c r="AV665" s="42"/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/>
      <c r="Q666" s="42"/>
      <c r="R666" s="42"/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>
        <v>0</v>
      </c>
      <c r="AE666" s="42"/>
      <c r="AF666" s="42"/>
      <c r="AG666" s="42"/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>
        <v>0</v>
      </c>
      <c r="AT666" s="42"/>
      <c r="AU666" s="42"/>
      <c r="AV666" s="42"/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3</v>
      </c>
      <c r="N667" s="42">
        <v>0</v>
      </c>
      <c r="O667" s="42">
        <v>0</v>
      </c>
      <c r="P667" s="42"/>
      <c r="Q667" s="42"/>
      <c r="R667" s="42"/>
      <c r="S667" s="42"/>
      <c r="T667" s="42"/>
      <c r="U667" s="42"/>
      <c r="V667" s="85">
        <f t="shared" si="383"/>
        <v>13</v>
      </c>
      <c r="W667" s="86">
        <v>33</v>
      </c>
      <c r="X667" s="99">
        <f t="shared" si="400"/>
        <v>39.393939393939391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>
        <v>0</v>
      </c>
      <c r="AE667" s="42"/>
      <c r="AF667" s="42"/>
      <c r="AG667" s="42"/>
      <c r="AH667" s="42"/>
      <c r="AI667" s="42"/>
      <c r="AJ667" s="42"/>
      <c r="AK667" s="85">
        <f t="shared" si="384"/>
        <v>0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>
        <v>0</v>
      </c>
      <c r="AT667" s="42"/>
      <c r="AU667" s="42"/>
      <c r="AV667" s="42"/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3</v>
      </c>
      <c r="BG667" s="50">
        <f t="shared" si="390"/>
        <v>0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33</v>
      </c>
      <c r="BP667" s="51">
        <f t="shared" si="398"/>
        <v>13</v>
      </c>
      <c r="BQ667" s="54">
        <f t="shared" si="399"/>
        <v>0.39393939393939392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/>
      <c r="Q668" s="42"/>
      <c r="R668" s="42"/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>
        <v>0</v>
      </c>
      <c r="AE668" s="42"/>
      <c r="AF668" s="42"/>
      <c r="AG668" s="42"/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>
        <v>0</v>
      </c>
      <c r="AT668" s="42"/>
      <c r="AU668" s="42"/>
      <c r="AV668" s="42"/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5</v>
      </c>
      <c r="O669" s="42">
        <v>6</v>
      </c>
      <c r="P669" s="42"/>
      <c r="Q669" s="42"/>
      <c r="R669" s="42"/>
      <c r="S669" s="42"/>
      <c r="T669" s="42"/>
      <c r="U669" s="42"/>
      <c r="V669" s="85">
        <f t="shared" si="383"/>
        <v>37</v>
      </c>
      <c r="W669" s="86">
        <v>64</v>
      </c>
      <c r="X669" s="99">
        <f t="shared" si="400"/>
        <v>57.8125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>
        <v>0</v>
      </c>
      <c r="AE669" s="42"/>
      <c r="AF669" s="42"/>
      <c r="AG669" s="42"/>
      <c r="AH669" s="42"/>
      <c r="AI669" s="42"/>
      <c r="AJ669" s="42"/>
      <c r="AK669" s="85">
        <f t="shared" si="384"/>
        <v>0</v>
      </c>
      <c r="AL669" s="86">
        <v>3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>
        <v>0</v>
      </c>
      <c r="AT669" s="42"/>
      <c r="AU669" s="42"/>
      <c r="AV669" s="42"/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5</v>
      </c>
      <c r="BH669" s="50">
        <f t="shared" si="391"/>
        <v>6</v>
      </c>
      <c r="BI669" s="50">
        <f t="shared" si="392"/>
        <v>0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67</v>
      </c>
      <c r="BP669" s="51">
        <f t="shared" si="398"/>
        <v>37</v>
      </c>
      <c r="BQ669" s="54">
        <f t="shared" si="399"/>
        <v>0.55223880597014929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6</v>
      </c>
      <c r="O670" s="42">
        <v>0</v>
      </c>
      <c r="P670" s="42"/>
      <c r="Q670" s="42"/>
      <c r="R670" s="42"/>
      <c r="S670" s="42"/>
      <c r="T670" s="42"/>
      <c r="U670" s="42"/>
      <c r="V670" s="85">
        <f t="shared" si="383"/>
        <v>12</v>
      </c>
      <c r="W670" s="86">
        <v>30</v>
      </c>
      <c r="X670" s="99">
        <f t="shared" si="400"/>
        <v>40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>
        <v>0</v>
      </c>
      <c r="AE670" s="42"/>
      <c r="AF670" s="42"/>
      <c r="AG670" s="42"/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>
        <v>0</v>
      </c>
      <c r="AT670" s="42"/>
      <c r="AU670" s="42"/>
      <c r="AV670" s="42"/>
      <c r="AW670" s="42"/>
      <c r="AX670" s="42"/>
      <c r="AY670" s="42"/>
      <c r="AZ670" s="85">
        <f t="shared" si="385"/>
        <v>0</v>
      </c>
      <c r="BA670" s="86">
        <v>1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6</v>
      </c>
      <c r="BH670" s="50">
        <f t="shared" si="391"/>
        <v>0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31</v>
      </c>
      <c r="BP670" s="51">
        <f t="shared" si="398"/>
        <v>12</v>
      </c>
      <c r="BQ670" s="54">
        <f t="shared" si="399"/>
        <v>0.38709677419354838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>
        <v>0</v>
      </c>
      <c r="P671" s="42"/>
      <c r="Q671" s="42"/>
      <c r="R671" s="42"/>
      <c r="S671" s="42"/>
      <c r="T671" s="42"/>
      <c r="U671" s="42"/>
      <c r="V671" s="85">
        <f t="shared" si="383"/>
        <v>3</v>
      </c>
      <c r="W671" s="86">
        <v>0</v>
      </c>
      <c r="X671" s="99">
        <f t="shared" si="400"/>
        <v>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>
        <v>0</v>
      </c>
      <c r="AE671" s="42"/>
      <c r="AF671" s="42"/>
      <c r="AG671" s="42"/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>
        <v>0</v>
      </c>
      <c r="AT671" s="42"/>
      <c r="AU671" s="42"/>
      <c r="AV671" s="42"/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3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7</v>
      </c>
      <c r="O672" s="42">
        <v>0</v>
      </c>
      <c r="P672" s="42"/>
      <c r="Q672" s="42"/>
      <c r="R672" s="42"/>
      <c r="S672" s="42"/>
      <c r="T672" s="42"/>
      <c r="U672" s="42"/>
      <c r="V672" s="85">
        <f t="shared" si="383"/>
        <v>14</v>
      </c>
      <c r="W672" s="86">
        <v>9</v>
      </c>
      <c r="X672" s="99">
        <f t="shared" si="400"/>
        <v>155.55555555555557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>
        <v>0</v>
      </c>
      <c r="AE672" s="42"/>
      <c r="AF672" s="42"/>
      <c r="AG672" s="42"/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>
        <v>0</v>
      </c>
      <c r="AT672" s="42"/>
      <c r="AU672" s="42"/>
      <c r="AV672" s="42"/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7</v>
      </c>
      <c r="BH672" s="50">
        <f t="shared" si="391"/>
        <v>0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9</v>
      </c>
      <c r="BP672" s="51">
        <f t="shared" si="398"/>
        <v>14</v>
      </c>
      <c r="BQ672" s="54">
        <f t="shared" si="399"/>
        <v>1.5555555555555556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/>
      <c r="Q673" s="42"/>
      <c r="R673" s="42"/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>
        <v>0</v>
      </c>
      <c r="AE673" s="42"/>
      <c r="AF673" s="42"/>
      <c r="AG673" s="42"/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>
        <v>0</v>
      </c>
      <c r="AT673" s="42"/>
      <c r="AU673" s="42"/>
      <c r="AV673" s="42"/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/>
      <c r="Q674" s="42"/>
      <c r="R674" s="42"/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>
        <v>0</v>
      </c>
      <c r="AE674" s="42"/>
      <c r="AF674" s="42"/>
      <c r="AG674" s="42"/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>
        <v>0</v>
      </c>
      <c r="AT674" s="42"/>
      <c r="AU674" s="42"/>
      <c r="AV674" s="42"/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/>
      <c r="Q675" s="42"/>
      <c r="R675" s="42"/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>
        <v>0</v>
      </c>
      <c r="AE675" s="42"/>
      <c r="AF675" s="42"/>
      <c r="AG675" s="42"/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>
        <v>0</v>
      </c>
      <c r="AT675" s="42"/>
      <c r="AU675" s="42"/>
      <c r="AV675" s="42"/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/>
      <c r="Q676" s="42"/>
      <c r="R676" s="42"/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>
        <v>0</v>
      </c>
      <c r="AE676" s="42"/>
      <c r="AF676" s="42"/>
      <c r="AG676" s="42"/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>
        <v>0</v>
      </c>
      <c r="AT676" s="42"/>
      <c r="AU676" s="42"/>
      <c r="AV676" s="42"/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/>
      <c r="Q677" s="42"/>
      <c r="R677" s="42"/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>
        <v>0</v>
      </c>
      <c r="AE677" s="42"/>
      <c r="AF677" s="42"/>
      <c r="AG677" s="42"/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>
        <v>0</v>
      </c>
      <c r="AT677" s="42"/>
      <c r="AU677" s="42"/>
      <c r="AV677" s="42"/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/>
      <c r="Q678" s="42"/>
      <c r="R678" s="42"/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>
        <v>0</v>
      </c>
      <c r="AE678" s="42"/>
      <c r="AF678" s="42"/>
      <c r="AG678" s="42"/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>
        <v>0</v>
      </c>
      <c r="AT678" s="42"/>
      <c r="AU678" s="42"/>
      <c r="AV678" s="42"/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/>
      <c r="Q679" s="42"/>
      <c r="R679" s="42"/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>
        <v>0</v>
      </c>
      <c r="AE679" s="42"/>
      <c r="AF679" s="42"/>
      <c r="AG679" s="42"/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>
        <v>0</v>
      </c>
      <c r="AT679" s="42"/>
      <c r="AU679" s="42"/>
      <c r="AV679" s="42"/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/>
      <c r="Q680" s="42"/>
      <c r="R680" s="42"/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>
        <v>0</v>
      </c>
      <c r="AE680" s="42"/>
      <c r="AF680" s="42"/>
      <c r="AG680" s="42"/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>
        <v>0</v>
      </c>
      <c r="AT680" s="42"/>
      <c r="AU680" s="42"/>
      <c r="AV680" s="42"/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/>
      <c r="Q681" s="42"/>
      <c r="R681" s="42"/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>
        <v>0</v>
      </c>
      <c r="AE681" s="42"/>
      <c r="AF681" s="42"/>
      <c r="AG681" s="42"/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>
        <v>0</v>
      </c>
      <c r="AT681" s="42"/>
      <c r="AU681" s="42"/>
      <c r="AV681" s="42"/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/>
      <c r="Q682" s="42"/>
      <c r="R682" s="42"/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>
        <v>0</v>
      </c>
      <c r="AE682" s="42"/>
      <c r="AF682" s="42"/>
      <c r="AG682" s="42"/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>
        <v>0</v>
      </c>
      <c r="AT682" s="42"/>
      <c r="AU682" s="42"/>
      <c r="AV682" s="42"/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/>
      <c r="Q683" s="42"/>
      <c r="R683" s="42"/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>
        <v>0</v>
      </c>
      <c r="AE683" s="42"/>
      <c r="AF683" s="42"/>
      <c r="AG683" s="42"/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>
        <v>0</v>
      </c>
      <c r="AT683" s="42"/>
      <c r="AU683" s="42"/>
      <c r="AV683" s="42"/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/>
      <c r="Q684" s="42"/>
      <c r="R684" s="42"/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>
        <v>0</v>
      </c>
      <c r="AE684" s="42"/>
      <c r="AF684" s="42"/>
      <c r="AG684" s="42"/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>
        <v>0</v>
      </c>
      <c r="AT684" s="42"/>
      <c r="AU684" s="42"/>
      <c r="AV684" s="42"/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/>
      <c r="Q685" s="42"/>
      <c r="R685" s="42"/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>
        <v>0</v>
      </c>
      <c r="AE685" s="42"/>
      <c r="AF685" s="42"/>
      <c r="AG685" s="42"/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>
        <v>0</v>
      </c>
      <c r="AT685" s="42"/>
      <c r="AU685" s="42"/>
      <c r="AV685" s="42"/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/>
      <c r="Q686" s="42"/>
      <c r="R686" s="42"/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>
        <v>0</v>
      </c>
      <c r="AE686" s="42"/>
      <c r="AF686" s="42"/>
      <c r="AG686" s="42"/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>
        <v>0</v>
      </c>
      <c r="AT686" s="42"/>
      <c r="AU686" s="42"/>
      <c r="AV686" s="42"/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/>
      <c r="Q687" s="42"/>
      <c r="R687" s="42"/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>
        <v>0</v>
      </c>
      <c r="AE687" s="42"/>
      <c r="AF687" s="42"/>
      <c r="AG687" s="42"/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>
        <v>0</v>
      </c>
      <c r="AT687" s="42"/>
      <c r="AU687" s="42"/>
      <c r="AV687" s="42"/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/>
      <c r="Q688" s="42"/>
      <c r="R688" s="42"/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>
        <v>0</v>
      </c>
      <c r="AE688" s="42"/>
      <c r="AF688" s="42"/>
      <c r="AG688" s="42"/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>
        <v>0</v>
      </c>
      <c r="AT688" s="42"/>
      <c r="AU688" s="42"/>
      <c r="AV688" s="42"/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/>
      <c r="Q689" s="42"/>
      <c r="R689" s="42"/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>
        <v>0</v>
      </c>
      <c r="AE689" s="42"/>
      <c r="AF689" s="42"/>
      <c r="AG689" s="42"/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>
        <v>0</v>
      </c>
      <c r="AT689" s="42"/>
      <c r="AU689" s="42"/>
      <c r="AV689" s="42"/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/>
      <c r="Q690" s="42"/>
      <c r="R690" s="42"/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>
        <v>0</v>
      </c>
      <c r="AE690" s="42"/>
      <c r="AF690" s="42"/>
      <c r="AG690" s="42"/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>
        <v>0</v>
      </c>
      <c r="AT690" s="42"/>
      <c r="AU690" s="42"/>
      <c r="AV690" s="42"/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/>
      <c r="Q691" s="42"/>
      <c r="R691" s="42"/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>
        <v>0</v>
      </c>
      <c r="AE691" s="42"/>
      <c r="AF691" s="42"/>
      <c r="AG691" s="42"/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>
        <v>0</v>
      </c>
      <c r="AT691" s="42"/>
      <c r="AU691" s="42"/>
      <c r="AV691" s="42"/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8</v>
      </c>
      <c r="O692" s="42">
        <v>0</v>
      </c>
      <c r="P692" s="42"/>
      <c r="Q692" s="42"/>
      <c r="R692" s="42"/>
      <c r="S692" s="42"/>
      <c r="T692" s="42"/>
      <c r="U692" s="42"/>
      <c r="V692" s="85">
        <f t="shared" si="383"/>
        <v>21</v>
      </c>
      <c r="W692" s="86">
        <v>19</v>
      </c>
      <c r="X692" s="99">
        <f t="shared" si="400"/>
        <v>110.5263157894737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>
        <v>0</v>
      </c>
      <c r="AE692" s="42"/>
      <c r="AF692" s="42"/>
      <c r="AG692" s="42"/>
      <c r="AH692" s="42"/>
      <c r="AI692" s="42"/>
      <c r="AJ692" s="42"/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>
        <v>0</v>
      </c>
      <c r="AT692" s="42"/>
      <c r="AU692" s="42"/>
      <c r="AV692" s="42"/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8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19</v>
      </c>
      <c r="BP692" s="51">
        <f t="shared" si="398"/>
        <v>22</v>
      </c>
      <c r="BQ692" s="54">
        <f t="shared" si="399"/>
        <v>1.1578947368421053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/>
      <c r="Q693" s="42"/>
      <c r="R693" s="42"/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/>
      <c r="AF693" s="42"/>
      <c r="AG693" s="42"/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>
        <v>0</v>
      </c>
      <c r="AT693" s="42"/>
      <c r="AU693" s="42"/>
      <c r="AV693" s="42"/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>
        <v>0</v>
      </c>
      <c r="P694" s="42"/>
      <c r="Q694" s="42"/>
      <c r="R694" s="42"/>
      <c r="S694" s="42"/>
      <c r="T694" s="42"/>
      <c r="U694" s="42"/>
      <c r="V694" s="85">
        <f t="shared" si="383"/>
        <v>2</v>
      </c>
      <c r="W694" s="86">
        <v>1</v>
      </c>
      <c r="X694" s="99">
        <f t="shared" si="400"/>
        <v>200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>
        <v>0</v>
      </c>
      <c r="AE694" s="42"/>
      <c r="AF694" s="42"/>
      <c r="AG694" s="42"/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>
        <v>0</v>
      </c>
      <c r="AT694" s="42"/>
      <c r="AU694" s="42"/>
      <c r="AV694" s="42"/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</v>
      </c>
      <c r="BP694" s="51">
        <f t="shared" si="398"/>
        <v>2</v>
      </c>
      <c r="BQ694" s="54">
        <f t="shared" si="399"/>
        <v>2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4</v>
      </c>
      <c r="O695" s="42">
        <v>0</v>
      </c>
      <c r="P695" s="42"/>
      <c r="Q695" s="42"/>
      <c r="R695" s="42"/>
      <c r="S695" s="42"/>
      <c r="T695" s="42"/>
      <c r="U695" s="42"/>
      <c r="V695" s="85">
        <f t="shared" si="383"/>
        <v>10</v>
      </c>
      <c r="W695" s="86">
        <v>1</v>
      </c>
      <c r="X695" s="99">
        <f t="shared" si="400"/>
        <v>1000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/>
      <c r="AF695" s="42"/>
      <c r="AG695" s="42"/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>
        <v>0</v>
      </c>
      <c r="AT695" s="42"/>
      <c r="AU695" s="42"/>
      <c r="AV695" s="42"/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4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1</v>
      </c>
      <c r="BP695" s="51">
        <f t="shared" si="398"/>
        <v>10</v>
      </c>
      <c r="BQ695" s="54">
        <f t="shared" si="399"/>
        <v>10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/>
      <c r="Q696" s="42"/>
      <c r="R696" s="42"/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/>
      <c r="AF696" s="42"/>
      <c r="AG696" s="42"/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>
        <v>0</v>
      </c>
      <c r="AT696" s="42"/>
      <c r="AU696" s="42"/>
      <c r="AV696" s="42"/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/>
      <c r="Q697" s="42"/>
      <c r="R697" s="42"/>
      <c r="S697" s="42"/>
      <c r="T697" s="42"/>
      <c r="U697" s="42"/>
      <c r="V697" s="85">
        <f t="shared" si="383"/>
        <v>0</v>
      </c>
      <c r="W697" s="86" t="s">
        <v>1159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>
        <v>0</v>
      </c>
      <c r="AE697" s="42"/>
      <c r="AF697" s="42"/>
      <c r="AG697" s="42"/>
      <c r="AH697" s="42"/>
      <c r="AI697" s="42"/>
      <c r="AJ697" s="42"/>
      <c r="AK697" s="85">
        <f t="shared" si="384"/>
        <v>0</v>
      </c>
      <c r="AL697" s="86" t="s">
        <v>1159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>
        <v>0</v>
      </c>
      <c r="AT697" s="42"/>
      <c r="AU697" s="42"/>
      <c r="AV697" s="42"/>
      <c r="AW697" s="42"/>
      <c r="AX697" s="42"/>
      <c r="AY697" s="42"/>
      <c r="AZ697" s="85">
        <f t="shared" si="385"/>
        <v>0</v>
      </c>
      <c r="BA697" s="86" t="s">
        <v>1159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/>
      <c r="Q698" s="42"/>
      <c r="R698" s="42"/>
      <c r="S698" s="42"/>
      <c r="T698" s="42"/>
      <c r="U698" s="42"/>
      <c r="V698" s="85">
        <f t="shared" si="383"/>
        <v>0</v>
      </c>
      <c r="W698" s="86" t="s">
        <v>1159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>
        <v>0</v>
      </c>
      <c r="AE698" s="42"/>
      <c r="AF698" s="42"/>
      <c r="AG698" s="42"/>
      <c r="AH698" s="42"/>
      <c r="AI698" s="42"/>
      <c r="AJ698" s="42"/>
      <c r="AK698" s="85">
        <f t="shared" si="384"/>
        <v>0</v>
      </c>
      <c r="AL698" s="86" t="s">
        <v>1159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>
        <v>0</v>
      </c>
      <c r="AT698" s="42"/>
      <c r="AU698" s="42"/>
      <c r="AV698" s="42"/>
      <c r="AW698" s="42"/>
      <c r="AX698" s="42"/>
      <c r="AY698" s="42"/>
      <c r="AZ698" s="85">
        <f t="shared" si="385"/>
        <v>0</v>
      </c>
      <c r="BA698" s="86" t="s">
        <v>1159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/>
      <c r="Q699" s="42"/>
      <c r="R699" s="42"/>
      <c r="S699" s="42"/>
      <c r="T699" s="42"/>
      <c r="U699" s="42"/>
      <c r="V699" s="85">
        <f t="shared" si="383"/>
        <v>0</v>
      </c>
      <c r="W699" s="86" t="s">
        <v>1159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>
        <v>0</v>
      </c>
      <c r="AE699" s="42"/>
      <c r="AF699" s="42"/>
      <c r="AG699" s="42"/>
      <c r="AH699" s="42"/>
      <c r="AI699" s="42"/>
      <c r="AJ699" s="42"/>
      <c r="AK699" s="85">
        <f t="shared" si="384"/>
        <v>0</v>
      </c>
      <c r="AL699" s="86" t="s">
        <v>1159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>
        <v>0</v>
      </c>
      <c r="AT699" s="42"/>
      <c r="AU699" s="42"/>
      <c r="AV699" s="42"/>
      <c r="AW699" s="42"/>
      <c r="AX699" s="42"/>
      <c r="AY699" s="42"/>
      <c r="AZ699" s="85">
        <f t="shared" si="385"/>
        <v>0</v>
      </c>
      <c r="BA699" s="86" t="s">
        <v>1159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/>
      <c r="Q700" s="42"/>
      <c r="R700" s="42"/>
      <c r="S700" s="42"/>
      <c r="T700" s="42"/>
      <c r="U700" s="42"/>
      <c r="V700" s="85">
        <f t="shared" si="383"/>
        <v>0</v>
      </c>
      <c r="W700" s="86" t="s">
        <v>1159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/>
      <c r="AF700" s="42"/>
      <c r="AG700" s="42"/>
      <c r="AH700" s="42"/>
      <c r="AI700" s="42"/>
      <c r="AJ700" s="42"/>
      <c r="AK700" s="85">
        <f t="shared" si="384"/>
        <v>0</v>
      </c>
      <c r="AL700" s="86" t="s">
        <v>1159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>
        <v>0</v>
      </c>
      <c r="AT700" s="42"/>
      <c r="AU700" s="42"/>
      <c r="AV700" s="42"/>
      <c r="AW700" s="42"/>
      <c r="AX700" s="42"/>
      <c r="AY700" s="42"/>
      <c r="AZ700" s="85">
        <f t="shared" si="385"/>
        <v>0</v>
      </c>
      <c r="BA700" s="86" t="s">
        <v>1159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4</v>
      </c>
      <c r="N701" s="42">
        <v>0</v>
      </c>
      <c r="O701" s="42">
        <v>0</v>
      </c>
      <c r="P701" s="42"/>
      <c r="Q701" s="42"/>
      <c r="R701" s="42"/>
      <c r="S701" s="42"/>
      <c r="T701" s="42"/>
      <c r="U701" s="42"/>
      <c r="V701" s="85">
        <f t="shared" si="383"/>
        <v>4</v>
      </c>
      <c r="W701" s="86" t="s">
        <v>1159</v>
      </c>
      <c r="X701" s="99">
        <f t="shared" si="400"/>
        <v>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>
        <v>0</v>
      </c>
      <c r="AE701" s="42"/>
      <c r="AF701" s="42"/>
      <c r="AG701" s="42"/>
      <c r="AH701" s="42"/>
      <c r="AI701" s="42"/>
      <c r="AJ701" s="42"/>
      <c r="AK701" s="85">
        <f t="shared" si="384"/>
        <v>0</v>
      </c>
      <c r="AL701" s="86" t="s">
        <v>1159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>
        <v>0</v>
      </c>
      <c r="AT701" s="42"/>
      <c r="AU701" s="42"/>
      <c r="AV701" s="42"/>
      <c r="AW701" s="42"/>
      <c r="AX701" s="42"/>
      <c r="AY701" s="42"/>
      <c r="AZ701" s="85">
        <f t="shared" si="385"/>
        <v>0</v>
      </c>
      <c r="BA701" s="86" t="s">
        <v>1159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4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4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/>
      <c r="Q702" s="42"/>
      <c r="R702" s="42"/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>
        <v>0</v>
      </c>
      <c r="AE702" s="42"/>
      <c r="AF702" s="42"/>
      <c r="AG702" s="42"/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>
        <v>0</v>
      </c>
      <c r="AT702" s="42"/>
      <c r="AU702" s="42"/>
      <c r="AV702" s="42"/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/>
      <c r="Q703" s="42"/>
      <c r="R703" s="42"/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>
        <v>0</v>
      </c>
      <c r="AE703" s="42"/>
      <c r="AF703" s="42"/>
      <c r="AG703" s="42"/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>
        <v>0</v>
      </c>
      <c r="AT703" s="42"/>
      <c r="AU703" s="42"/>
      <c r="AV703" s="42"/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/>
      <c r="Q704" s="42"/>
      <c r="R704" s="42"/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/>
      <c r="AF704" s="42"/>
      <c r="AG704" s="42"/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>
        <v>0</v>
      </c>
      <c r="AT704" s="42"/>
      <c r="AU704" s="42"/>
      <c r="AV704" s="42"/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/>
      <c r="Q705" s="42"/>
      <c r="R705" s="42"/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>
        <v>0</v>
      </c>
      <c r="AE705" s="42"/>
      <c r="AF705" s="42"/>
      <c r="AG705" s="42"/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>
        <v>0</v>
      </c>
      <c r="AT705" s="42"/>
      <c r="AU705" s="42"/>
      <c r="AV705" s="42"/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/>
      <c r="Q706" s="42"/>
      <c r="R706" s="42"/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/>
      <c r="AF706" s="42"/>
      <c r="AG706" s="42"/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>
        <v>0</v>
      </c>
      <c r="AT706" s="42"/>
      <c r="AU706" s="42"/>
      <c r="AV706" s="42"/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/>
      <c r="Q707" s="42"/>
      <c r="R707" s="42"/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/>
      <c r="AF707" s="42"/>
      <c r="AG707" s="42"/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>
        <v>0</v>
      </c>
      <c r="AT707" s="42"/>
      <c r="AU707" s="42"/>
      <c r="AV707" s="42"/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/>
      <c r="Q708" s="42"/>
      <c r="R708" s="42"/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/>
      <c r="AF708" s="42"/>
      <c r="AG708" s="42"/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>
        <v>0</v>
      </c>
      <c r="AT708" s="42"/>
      <c r="AU708" s="42"/>
      <c r="AV708" s="42"/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4</v>
      </c>
      <c r="O709" s="42">
        <v>0</v>
      </c>
      <c r="P709" s="42"/>
      <c r="Q709" s="42"/>
      <c r="R709" s="42"/>
      <c r="S709" s="42"/>
      <c r="T709" s="42"/>
      <c r="U709" s="42"/>
      <c r="V709" s="85">
        <f t="shared" si="404"/>
        <v>12</v>
      </c>
      <c r="W709" s="86" t="s">
        <v>1159</v>
      </c>
      <c r="X709" s="99">
        <f t="shared" si="400"/>
        <v>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0</v>
      </c>
      <c r="AE709" s="42"/>
      <c r="AF709" s="42"/>
      <c r="AG709" s="42"/>
      <c r="AH709" s="42"/>
      <c r="AI709" s="42"/>
      <c r="AJ709" s="42"/>
      <c r="AK709" s="85">
        <f t="shared" si="405"/>
        <v>0</v>
      </c>
      <c r="AL709" s="86" t="s">
        <v>1159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>
        <v>0</v>
      </c>
      <c r="AT709" s="42"/>
      <c r="AU709" s="42"/>
      <c r="AV709" s="42"/>
      <c r="AW709" s="42"/>
      <c r="AX709" s="42"/>
      <c r="AY709" s="42"/>
      <c r="AZ709" s="85">
        <f t="shared" si="406"/>
        <v>0</v>
      </c>
      <c r="BA709" s="86" t="s">
        <v>1159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4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12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/>
      <c r="Q710" s="42"/>
      <c r="R710" s="42"/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>
        <v>0</v>
      </c>
      <c r="AE710" s="42"/>
      <c r="AF710" s="42"/>
      <c r="AG710" s="42"/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>
        <v>0</v>
      </c>
      <c r="AT710" s="42"/>
      <c r="AU710" s="42"/>
      <c r="AV710" s="42"/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/>
      <c r="Q711" s="42"/>
      <c r="R711" s="42"/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>
        <v>0</v>
      </c>
      <c r="AE711" s="42"/>
      <c r="AF711" s="42"/>
      <c r="AG711" s="42"/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>
        <v>0</v>
      </c>
      <c r="AT711" s="42"/>
      <c r="AU711" s="42"/>
      <c r="AV711" s="42"/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/>
      <c r="Q712" s="42"/>
      <c r="R712" s="42"/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>
        <v>0</v>
      </c>
      <c r="AE712" s="42"/>
      <c r="AF712" s="42"/>
      <c r="AG712" s="42"/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>
        <v>0</v>
      </c>
      <c r="AT712" s="42"/>
      <c r="AU712" s="42"/>
      <c r="AV712" s="42"/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/>
      <c r="Q713" s="42"/>
      <c r="R713" s="42"/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>
        <v>0</v>
      </c>
      <c r="AE713" s="42"/>
      <c r="AF713" s="42"/>
      <c r="AG713" s="42"/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>
        <v>0</v>
      </c>
      <c r="AT713" s="42"/>
      <c r="AU713" s="42"/>
      <c r="AV713" s="42"/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6</v>
      </c>
      <c r="O714" s="42">
        <v>0</v>
      </c>
      <c r="P714" s="42"/>
      <c r="Q714" s="42"/>
      <c r="R714" s="42"/>
      <c r="S714" s="42"/>
      <c r="T714" s="42"/>
      <c r="U714" s="42"/>
      <c r="V714" s="85">
        <f t="shared" si="404"/>
        <v>29</v>
      </c>
      <c r="W714" s="86">
        <v>16</v>
      </c>
      <c r="X714" s="99">
        <f t="shared" si="421"/>
        <v>181.25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>
        <v>0</v>
      </c>
      <c r="AE714" s="42"/>
      <c r="AF714" s="42"/>
      <c r="AG714" s="42"/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>
        <v>0</v>
      </c>
      <c r="AT714" s="42"/>
      <c r="AU714" s="42"/>
      <c r="AV714" s="42"/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6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16</v>
      </c>
      <c r="BP714" s="51">
        <f t="shared" si="419"/>
        <v>29</v>
      </c>
      <c r="BQ714" s="54">
        <f t="shared" si="420"/>
        <v>1.8125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>
        <v>0</v>
      </c>
      <c r="P715" s="42"/>
      <c r="Q715" s="42"/>
      <c r="R715" s="42"/>
      <c r="S715" s="42"/>
      <c r="T715" s="42"/>
      <c r="U715" s="42"/>
      <c r="V715" s="85">
        <f t="shared" si="404"/>
        <v>8</v>
      </c>
      <c r="W715" s="86">
        <v>5</v>
      </c>
      <c r="X715" s="99">
        <f t="shared" si="421"/>
        <v>160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>
        <v>0</v>
      </c>
      <c r="AE715" s="42"/>
      <c r="AF715" s="42"/>
      <c r="AG715" s="42"/>
      <c r="AH715" s="42"/>
      <c r="AI715" s="42"/>
      <c r="AJ715" s="42"/>
      <c r="AK715" s="85">
        <f t="shared" si="405"/>
        <v>0</v>
      </c>
      <c r="AL715" s="86">
        <v>1</v>
      </c>
      <c r="AM715" s="99">
        <f t="shared" si="422"/>
        <v>0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>
        <v>0</v>
      </c>
      <c r="AT715" s="42"/>
      <c r="AU715" s="42"/>
      <c r="AV715" s="42"/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6</v>
      </c>
      <c r="BP715" s="51">
        <f t="shared" si="419"/>
        <v>8</v>
      </c>
      <c r="BQ715" s="54">
        <f t="shared" si="420"/>
        <v>1.3333333333333333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/>
      <c r="Q716" s="42"/>
      <c r="R716" s="42"/>
      <c r="S716" s="42"/>
      <c r="T716" s="42"/>
      <c r="U716" s="42"/>
      <c r="V716" s="85">
        <f t="shared" si="404"/>
        <v>0</v>
      </c>
      <c r="W716" s="86" t="s">
        <v>1159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>
        <v>0</v>
      </c>
      <c r="AE716" s="42"/>
      <c r="AF716" s="42"/>
      <c r="AG716" s="42"/>
      <c r="AH716" s="42"/>
      <c r="AI716" s="42"/>
      <c r="AJ716" s="42"/>
      <c r="AK716" s="85">
        <f t="shared" si="405"/>
        <v>0</v>
      </c>
      <c r="AL716" s="86" t="s">
        <v>1159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>
        <v>0</v>
      </c>
      <c r="AT716" s="42"/>
      <c r="AU716" s="42"/>
      <c r="AV716" s="42"/>
      <c r="AW716" s="42"/>
      <c r="AX716" s="42"/>
      <c r="AY716" s="42"/>
      <c r="AZ716" s="85">
        <f t="shared" si="406"/>
        <v>0</v>
      </c>
      <c r="BA716" s="86" t="s">
        <v>1159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/>
      <c r="Q717" s="42"/>
      <c r="R717" s="42"/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>
        <v>0</v>
      </c>
      <c r="AE717" s="42"/>
      <c r="AF717" s="42"/>
      <c r="AG717" s="42"/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>
        <v>0</v>
      </c>
      <c r="AT717" s="42"/>
      <c r="AU717" s="42"/>
      <c r="AV717" s="42"/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>
        <v>0</v>
      </c>
      <c r="P718" s="42"/>
      <c r="Q718" s="42"/>
      <c r="R718" s="42"/>
      <c r="S718" s="42"/>
      <c r="T718" s="42"/>
      <c r="U718" s="42"/>
      <c r="V718" s="85">
        <f t="shared" si="404"/>
        <v>5</v>
      </c>
      <c r="W718" s="86" t="s">
        <v>1159</v>
      </c>
      <c r="X718" s="99">
        <f t="shared" si="421"/>
        <v>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>
        <v>0</v>
      </c>
      <c r="AE718" s="42"/>
      <c r="AF718" s="42"/>
      <c r="AG718" s="42"/>
      <c r="AH718" s="42"/>
      <c r="AI718" s="42"/>
      <c r="AJ718" s="42"/>
      <c r="AK718" s="85">
        <f t="shared" si="405"/>
        <v>0</v>
      </c>
      <c r="AL718" s="86" t="s">
        <v>1159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>
        <v>0</v>
      </c>
      <c r="AT718" s="42"/>
      <c r="AU718" s="42"/>
      <c r="AV718" s="42"/>
      <c r="AW718" s="42"/>
      <c r="AX718" s="42"/>
      <c r="AY718" s="42"/>
      <c r="AZ718" s="85">
        <f t="shared" si="406"/>
        <v>0</v>
      </c>
      <c r="BA718" s="86" t="s">
        <v>1159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0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5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>
        <v>0</v>
      </c>
      <c r="P719" s="42"/>
      <c r="Q719" s="42"/>
      <c r="R719" s="42"/>
      <c r="S719" s="42"/>
      <c r="T719" s="42"/>
      <c r="U719" s="42"/>
      <c r="V719" s="85">
        <f t="shared" si="404"/>
        <v>14</v>
      </c>
      <c r="W719" s="86">
        <v>5</v>
      </c>
      <c r="X719" s="99">
        <f t="shared" si="421"/>
        <v>280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>
        <v>0</v>
      </c>
      <c r="AE719" s="42"/>
      <c r="AF719" s="42"/>
      <c r="AG719" s="42"/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>
        <v>0</v>
      </c>
      <c r="AT719" s="42"/>
      <c r="AU719" s="42"/>
      <c r="AV719" s="42"/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5</v>
      </c>
      <c r="BP719" s="51">
        <f t="shared" si="419"/>
        <v>14</v>
      </c>
      <c r="BQ719" s="54">
        <f t="shared" si="420"/>
        <v>2.8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/>
      <c r="Q720" s="42"/>
      <c r="R720" s="42"/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>
        <v>0</v>
      </c>
      <c r="AE720" s="42"/>
      <c r="AF720" s="42"/>
      <c r="AG720" s="42"/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>
        <v>0</v>
      </c>
      <c r="AT720" s="42"/>
      <c r="AU720" s="42"/>
      <c r="AV720" s="42"/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2</v>
      </c>
      <c r="O721" s="42">
        <v>0</v>
      </c>
      <c r="P721" s="42"/>
      <c r="Q721" s="42"/>
      <c r="R721" s="42"/>
      <c r="S721" s="42"/>
      <c r="T721" s="42"/>
      <c r="U721" s="42"/>
      <c r="V721" s="85">
        <f t="shared" si="404"/>
        <v>10</v>
      </c>
      <c r="W721" s="86" t="s">
        <v>1159</v>
      </c>
      <c r="X721" s="99">
        <f t="shared" si="421"/>
        <v>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>
        <v>0</v>
      </c>
      <c r="AE721" s="42"/>
      <c r="AF721" s="42"/>
      <c r="AG721" s="42"/>
      <c r="AH721" s="42"/>
      <c r="AI721" s="42"/>
      <c r="AJ721" s="42"/>
      <c r="AK721" s="85">
        <f t="shared" si="405"/>
        <v>0</v>
      </c>
      <c r="AL721" s="86" t="s">
        <v>1159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>
        <v>0</v>
      </c>
      <c r="AT721" s="42"/>
      <c r="AU721" s="42"/>
      <c r="AV721" s="42"/>
      <c r="AW721" s="42"/>
      <c r="AX721" s="42"/>
      <c r="AY721" s="42"/>
      <c r="AZ721" s="85">
        <f t="shared" si="406"/>
        <v>0</v>
      </c>
      <c r="BA721" s="86" t="s">
        <v>1159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2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10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>
        <v>7</v>
      </c>
      <c r="P722" s="42"/>
      <c r="Q722" s="42"/>
      <c r="R722" s="42"/>
      <c r="S722" s="42"/>
      <c r="T722" s="42"/>
      <c r="U722" s="42"/>
      <c r="V722" s="85">
        <f t="shared" si="404"/>
        <v>25</v>
      </c>
      <c r="W722" s="86" t="s">
        <v>1159</v>
      </c>
      <c r="X722" s="99">
        <f t="shared" si="421"/>
        <v>0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>
        <v>0</v>
      </c>
      <c r="AE722" s="42"/>
      <c r="AF722" s="42"/>
      <c r="AG722" s="42"/>
      <c r="AH722" s="42"/>
      <c r="AI722" s="42"/>
      <c r="AJ722" s="42"/>
      <c r="AK722" s="85">
        <f t="shared" si="405"/>
        <v>0</v>
      </c>
      <c r="AL722" s="86" t="s">
        <v>1159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>
        <v>0</v>
      </c>
      <c r="AT722" s="42"/>
      <c r="AU722" s="42"/>
      <c r="AV722" s="42"/>
      <c r="AW722" s="42"/>
      <c r="AX722" s="42"/>
      <c r="AY722" s="42"/>
      <c r="AZ722" s="85">
        <f t="shared" si="406"/>
        <v>0</v>
      </c>
      <c r="BA722" s="86" t="s">
        <v>1159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7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25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/>
      <c r="Q723" s="42"/>
      <c r="R723" s="42"/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>
        <v>0</v>
      </c>
      <c r="AE723" s="42"/>
      <c r="AF723" s="42"/>
      <c r="AG723" s="42"/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>
        <v>0</v>
      </c>
      <c r="AT723" s="42"/>
      <c r="AU723" s="42"/>
      <c r="AV723" s="42"/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2</v>
      </c>
      <c r="O724" s="42">
        <v>0</v>
      </c>
      <c r="P724" s="42"/>
      <c r="Q724" s="42"/>
      <c r="R724" s="42"/>
      <c r="S724" s="42"/>
      <c r="T724" s="42"/>
      <c r="U724" s="42"/>
      <c r="V724" s="85">
        <f t="shared" si="404"/>
        <v>7</v>
      </c>
      <c r="W724" s="86" t="s">
        <v>1159</v>
      </c>
      <c r="X724" s="99">
        <f t="shared" si="421"/>
        <v>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>
        <v>0</v>
      </c>
      <c r="AE724" s="42"/>
      <c r="AF724" s="42"/>
      <c r="AG724" s="42"/>
      <c r="AH724" s="42"/>
      <c r="AI724" s="42"/>
      <c r="AJ724" s="42"/>
      <c r="AK724" s="85">
        <f t="shared" si="405"/>
        <v>0</v>
      </c>
      <c r="AL724" s="86" t="s">
        <v>1159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>
        <v>0</v>
      </c>
      <c r="AT724" s="42"/>
      <c r="AU724" s="42"/>
      <c r="AV724" s="42"/>
      <c r="AW724" s="42"/>
      <c r="AX724" s="42"/>
      <c r="AY724" s="42"/>
      <c r="AZ724" s="85">
        <f t="shared" si="406"/>
        <v>0</v>
      </c>
      <c r="BA724" s="86" t="s">
        <v>1159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2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7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/>
      <c r="Q725" s="42"/>
      <c r="R725" s="42"/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>
        <v>0</v>
      </c>
      <c r="AE725" s="42"/>
      <c r="AF725" s="42"/>
      <c r="AG725" s="42"/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>
        <v>0</v>
      </c>
      <c r="AT725" s="42"/>
      <c r="AU725" s="42"/>
      <c r="AV725" s="42"/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/>
      <c r="Q726" s="42"/>
      <c r="R726" s="42"/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>
        <v>0</v>
      </c>
      <c r="AE726" s="42"/>
      <c r="AF726" s="42"/>
      <c r="AG726" s="42"/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>
        <v>0</v>
      </c>
      <c r="AT726" s="42"/>
      <c r="AU726" s="42"/>
      <c r="AV726" s="42"/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2</v>
      </c>
      <c r="O727" s="42">
        <v>0</v>
      </c>
      <c r="P727" s="42"/>
      <c r="Q727" s="42"/>
      <c r="R727" s="42"/>
      <c r="S727" s="42"/>
      <c r="T727" s="42"/>
      <c r="U727" s="42"/>
      <c r="V727" s="85">
        <f t="shared" si="404"/>
        <v>7</v>
      </c>
      <c r="W727" s="86" t="s">
        <v>1159</v>
      </c>
      <c r="X727" s="99">
        <f t="shared" si="421"/>
        <v>0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>
        <v>0</v>
      </c>
      <c r="AE727" s="42"/>
      <c r="AF727" s="42"/>
      <c r="AG727" s="42"/>
      <c r="AH727" s="42"/>
      <c r="AI727" s="42"/>
      <c r="AJ727" s="42"/>
      <c r="AK727" s="85">
        <f t="shared" si="405"/>
        <v>0</v>
      </c>
      <c r="AL727" s="86" t="s">
        <v>1159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>
        <v>0</v>
      </c>
      <c r="AT727" s="42"/>
      <c r="AU727" s="42"/>
      <c r="AV727" s="42"/>
      <c r="AW727" s="42"/>
      <c r="AX727" s="42"/>
      <c r="AY727" s="42"/>
      <c r="AZ727" s="85">
        <f t="shared" si="406"/>
        <v>0</v>
      </c>
      <c r="BA727" s="86" t="s">
        <v>1159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2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7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/>
      <c r="Q728" s="42"/>
      <c r="R728" s="42"/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>
        <v>0</v>
      </c>
      <c r="AE728" s="42"/>
      <c r="AF728" s="42"/>
      <c r="AG728" s="42"/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>
        <v>0</v>
      </c>
      <c r="AT728" s="42"/>
      <c r="AU728" s="42"/>
      <c r="AV728" s="42"/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/>
      <c r="Q729" s="42"/>
      <c r="R729" s="42"/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>
        <v>0</v>
      </c>
      <c r="AE729" s="42"/>
      <c r="AF729" s="42"/>
      <c r="AG729" s="42"/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>
        <v>0</v>
      </c>
      <c r="AT729" s="42"/>
      <c r="AU729" s="42"/>
      <c r="AV729" s="42"/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>
        <v>0</v>
      </c>
      <c r="P730" s="42"/>
      <c r="Q730" s="42"/>
      <c r="R730" s="42"/>
      <c r="S730" s="42"/>
      <c r="T730" s="42"/>
      <c r="U730" s="42"/>
      <c r="V730" s="85">
        <f t="shared" si="404"/>
        <v>5</v>
      </c>
      <c r="W730" s="86" t="s">
        <v>1159</v>
      </c>
      <c r="X730" s="99">
        <f t="shared" si="421"/>
        <v>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>
        <v>0</v>
      </c>
      <c r="AE730" s="42"/>
      <c r="AF730" s="42"/>
      <c r="AG730" s="42"/>
      <c r="AH730" s="42"/>
      <c r="AI730" s="42"/>
      <c r="AJ730" s="42"/>
      <c r="AK730" s="85">
        <f t="shared" si="405"/>
        <v>0</v>
      </c>
      <c r="AL730" s="86" t="s">
        <v>1159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>
        <v>0</v>
      </c>
      <c r="AT730" s="42"/>
      <c r="AU730" s="42"/>
      <c r="AV730" s="42"/>
      <c r="AW730" s="42"/>
      <c r="AX730" s="42"/>
      <c r="AY730" s="42"/>
      <c r="AZ730" s="85">
        <f t="shared" si="406"/>
        <v>0</v>
      </c>
      <c r="BA730" s="86" t="s">
        <v>1159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5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/>
      <c r="Q731" s="42"/>
      <c r="R731" s="42"/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>
        <v>0</v>
      </c>
      <c r="AE731" s="42"/>
      <c r="AF731" s="42"/>
      <c r="AG731" s="42"/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>
        <v>0</v>
      </c>
      <c r="AT731" s="42"/>
      <c r="AU731" s="42"/>
      <c r="AV731" s="42"/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/>
      <c r="Q732" s="42"/>
      <c r="R732" s="42"/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>
        <v>0</v>
      </c>
      <c r="AE732" s="42"/>
      <c r="AF732" s="42"/>
      <c r="AG732" s="42"/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>
        <v>0</v>
      </c>
      <c r="AT732" s="42"/>
      <c r="AU732" s="42"/>
      <c r="AV732" s="42"/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>
        <v>0</v>
      </c>
      <c r="P733" s="42"/>
      <c r="Q733" s="42"/>
      <c r="R733" s="42"/>
      <c r="S733" s="42"/>
      <c r="T733" s="42"/>
      <c r="U733" s="42"/>
      <c r="V733" s="85">
        <f t="shared" si="404"/>
        <v>5</v>
      </c>
      <c r="W733" s="86" t="s">
        <v>1159</v>
      </c>
      <c r="X733" s="99">
        <f t="shared" si="421"/>
        <v>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>
        <v>0</v>
      </c>
      <c r="AE733" s="42"/>
      <c r="AF733" s="42"/>
      <c r="AG733" s="42"/>
      <c r="AH733" s="42"/>
      <c r="AI733" s="42"/>
      <c r="AJ733" s="42"/>
      <c r="AK733" s="85">
        <f t="shared" si="405"/>
        <v>0</v>
      </c>
      <c r="AL733" s="86" t="s">
        <v>1159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>
        <v>0</v>
      </c>
      <c r="AT733" s="42"/>
      <c r="AU733" s="42"/>
      <c r="AV733" s="42"/>
      <c r="AW733" s="42"/>
      <c r="AX733" s="42"/>
      <c r="AY733" s="42"/>
      <c r="AZ733" s="85">
        <f t="shared" si="406"/>
        <v>0</v>
      </c>
      <c r="BA733" s="86" t="s">
        <v>1159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0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5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3</v>
      </c>
      <c r="O734" s="42">
        <v>2</v>
      </c>
      <c r="P734" s="42"/>
      <c r="Q734" s="42"/>
      <c r="R734" s="42"/>
      <c r="S734" s="42"/>
      <c r="T734" s="42"/>
      <c r="U734" s="42"/>
      <c r="V734" s="85">
        <f t="shared" si="404"/>
        <v>11</v>
      </c>
      <c r="W734" s="86" t="s">
        <v>1159</v>
      </c>
      <c r="X734" s="99">
        <f t="shared" si="421"/>
        <v>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>
        <v>0</v>
      </c>
      <c r="AE734" s="42"/>
      <c r="AF734" s="42"/>
      <c r="AG734" s="42"/>
      <c r="AH734" s="42"/>
      <c r="AI734" s="42"/>
      <c r="AJ734" s="42"/>
      <c r="AK734" s="85">
        <f t="shared" si="405"/>
        <v>0</v>
      </c>
      <c r="AL734" s="86" t="s">
        <v>1159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>
        <v>0</v>
      </c>
      <c r="AT734" s="42"/>
      <c r="AU734" s="42"/>
      <c r="AV734" s="42"/>
      <c r="AW734" s="42"/>
      <c r="AX734" s="42"/>
      <c r="AY734" s="42"/>
      <c r="AZ734" s="85">
        <f t="shared" si="406"/>
        <v>0</v>
      </c>
      <c r="BA734" s="86" t="s">
        <v>1159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3</v>
      </c>
      <c r="BH734" s="50">
        <f t="shared" si="412"/>
        <v>2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11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/>
      <c r="Q735" s="42"/>
      <c r="R735" s="42"/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>
        <v>0</v>
      </c>
      <c r="AE735" s="42"/>
      <c r="AF735" s="42"/>
      <c r="AG735" s="42"/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>
        <v>0</v>
      </c>
      <c r="AT735" s="42"/>
      <c r="AU735" s="42"/>
      <c r="AV735" s="42"/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>
        <v>5</v>
      </c>
      <c r="P736" s="42"/>
      <c r="Q736" s="42"/>
      <c r="R736" s="42"/>
      <c r="S736" s="42"/>
      <c r="T736" s="42"/>
      <c r="U736" s="42"/>
      <c r="V736" s="85">
        <f t="shared" si="404"/>
        <v>26</v>
      </c>
      <c r="W736" s="86" t="s">
        <v>1159</v>
      </c>
      <c r="X736" s="99">
        <f t="shared" si="421"/>
        <v>0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>
        <v>0</v>
      </c>
      <c r="AE736" s="42"/>
      <c r="AF736" s="42"/>
      <c r="AG736" s="42"/>
      <c r="AH736" s="42"/>
      <c r="AI736" s="42"/>
      <c r="AJ736" s="42"/>
      <c r="AK736" s="85">
        <f t="shared" si="405"/>
        <v>0</v>
      </c>
      <c r="AL736" s="86" t="s">
        <v>1159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>
        <v>0</v>
      </c>
      <c r="AT736" s="42"/>
      <c r="AU736" s="42"/>
      <c r="AV736" s="42"/>
      <c r="AW736" s="42"/>
      <c r="AX736" s="42"/>
      <c r="AY736" s="42"/>
      <c r="AZ736" s="85">
        <f t="shared" si="406"/>
        <v>0</v>
      </c>
      <c r="BA736" s="86" t="s">
        <v>1159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5</v>
      </c>
      <c r="BI736" s="50">
        <f t="shared" si="413"/>
        <v>0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26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/>
      <c r="Q737" s="42"/>
      <c r="R737" s="42"/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/>
      <c r="AF737" s="42"/>
      <c r="AG737" s="42"/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/>
      <c r="AU737" s="42"/>
      <c r="AV737" s="42"/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/>
      <c r="Q738" s="42"/>
      <c r="R738" s="42"/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/>
      <c r="AF738" s="42"/>
      <c r="AG738" s="42"/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/>
      <c r="AU738" s="42"/>
      <c r="AV738" s="42"/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/>
      <c r="Q739" s="42"/>
      <c r="R739" s="42"/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/>
      <c r="AF739" s="42"/>
      <c r="AG739" s="42"/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/>
      <c r="AU739" s="42"/>
      <c r="AV739" s="42"/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/>
      <c r="Q740" s="42"/>
      <c r="R740" s="42"/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/>
      <c r="AF740" s="42"/>
      <c r="AG740" s="42"/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/>
      <c r="AU740" s="42"/>
      <c r="AV740" s="42"/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/>
      <c r="Q741" s="42"/>
      <c r="R741" s="42"/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/>
      <c r="AF741" s="42"/>
      <c r="AG741" s="42"/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/>
      <c r="AU741" s="42"/>
      <c r="AV741" s="42"/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/>
      <c r="Q742" s="42"/>
      <c r="R742" s="42"/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/>
      <c r="AF742" s="42"/>
      <c r="AG742" s="42"/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/>
      <c r="AU742" s="42"/>
      <c r="AV742" s="42"/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/>
      <c r="Q743" s="42"/>
      <c r="R743" s="42"/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/>
      <c r="AF743" s="42"/>
      <c r="AG743" s="42"/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/>
      <c r="AU743" s="42"/>
      <c r="AV743" s="42"/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/>
      <c r="Q744" s="42"/>
      <c r="R744" s="42"/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/>
      <c r="AF744" s="42"/>
      <c r="AG744" s="42"/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/>
      <c r="AU744" s="42"/>
      <c r="AV744" s="42"/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1</v>
      </c>
      <c r="O745" s="42">
        <v>0</v>
      </c>
      <c r="P745" s="42"/>
      <c r="Q745" s="42"/>
      <c r="R745" s="42"/>
      <c r="S745" s="42"/>
      <c r="T745" s="42"/>
      <c r="U745" s="42"/>
      <c r="V745" s="85">
        <f t="shared" si="404"/>
        <v>69</v>
      </c>
      <c r="W745" s="86" t="s">
        <v>1159</v>
      </c>
      <c r="X745" s="99">
        <f t="shared" si="421"/>
        <v>0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>
        <v>0</v>
      </c>
      <c r="AE745" s="42"/>
      <c r="AF745" s="42"/>
      <c r="AG745" s="42"/>
      <c r="AH745" s="42"/>
      <c r="AI745" s="42"/>
      <c r="AJ745" s="42"/>
      <c r="AK745" s="85">
        <f t="shared" si="405"/>
        <v>0</v>
      </c>
      <c r="AL745" s="86" t="s">
        <v>1159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/>
      <c r="AU745" s="42"/>
      <c r="AV745" s="42"/>
      <c r="AW745" s="42"/>
      <c r="AX745" s="42"/>
      <c r="AY745" s="42"/>
      <c r="AZ745" s="85">
        <f t="shared" si="406"/>
        <v>0</v>
      </c>
      <c r="BA745" s="86" t="s">
        <v>1159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1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69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1</v>
      </c>
      <c r="P746" s="42"/>
      <c r="Q746" s="42"/>
      <c r="R746" s="42"/>
      <c r="S746" s="42"/>
      <c r="T746" s="42"/>
      <c r="U746" s="42"/>
      <c r="V746" s="85">
        <f t="shared" si="404"/>
        <v>1</v>
      </c>
      <c r="W746" s="86" t="s">
        <v>1159</v>
      </c>
      <c r="X746" s="99">
        <f t="shared" si="421"/>
        <v>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>
        <v>0</v>
      </c>
      <c r="AE746" s="42"/>
      <c r="AF746" s="42"/>
      <c r="AG746" s="42"/>
      <c r="AH746" s="42"/>
      <c r="AI746" s="42"/>
      <c r="AJ746" s="42"/>
      <c r="AK746" s="85">
        <f t="shared" si="405"/>
        <v>0</v>
      </c>
      <c r="AL746" s="86" t="s">
        <v>1159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/>
      <c r="AU746" s="42"/>
      <c r="AV746" s="42"/>
      <c r="AW746" s="42"/>
      <c r="AX746" s="42"/>
      <c r="AY746" s="42"/>
      <c r="AZ746" s="85">
        <f t="shared" si="406"/>
        <v>0</v>
      </c>
      <c r="BA746" s="86" t="s">
        <v>1159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1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1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1</v>
      </c>
      <c r="N747" s="42">
        <v>0</v>
      </c>
      <c r="O747" s="42">
        <v>0</v>
      </c>
      <c r="P747" s="42"/>
      <c r="Q747" s="42"/>
      <c r="R747" s="42"/>
      <c r="S747" s="42"/>
      <c r="T747" s="42"/>
      <c r="U747" s="42"/>
      <c r="V747" s="85">
        <f t="shared" si="404"/>
        <v>12</v>
      </c>
      <c r="W747" s="86" t="s">
        <v>1159</v>
      </c>
      <c r="X747" s="99">
        <f t="shared" si="421"/>
        <v>0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>
        <v>0</v>
      </c>
      <c r="AE747" s="42"/>
      <c r="AF747" s="42"/>
      <c r="AG747" s="42"/>
      <c r="AH747" s="42"/>
      <c r="AI747" s="42"/>
      <c r="AJ747" s="42"/>
      <c r="AK747" s="85">
        <f t="shared" si="405"/>
        <v>0</v>
      </c>
      <c r="AL747" s="86" t="s">
        <v>1159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/>
      <c r="AU747" s="42"/>
      <c r="AV747" s="42"/>
      <c r="AW747" s="42"/>
      <c r="AX747" s="42"/>
      <c r="AY747" s="42"/>
      <c r="AZ747" s="85">
        <f t="shared" si="406"/>
        <v>0</v>
      </c>
      <c r="BA747" s="86" t="s">
        <v>1159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1</v>
      </c>
      <c r="BG747" s="50">
        <f t="shared" si="411"/>
        <v>0</v>
      </c>
      <c r="BH747" s="50">
        <f t="shared" si="412"/>
        <v>0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12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/>
      <c r="Q748" s="42"/>
      <c r="R748" s="42"/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>
        <v>0</v>
      </c>
      <c r="AE748" s="42"/>
      <c r="AF748" s="42"/>
      <c r="AG748" s="42"/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/>
      <c r="AU748" s="42"/>
      <c r="AV748" s="42"/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3</v>
      </c>
      <c r="N749" s="42">
        <v>4</v>
      </c>
      <c r="O749" s="42">
        <v>0</v>
      </c>
      <c r="P749" s="42"/>
      <c r="Q749" s="42"/>
      <c r="R749" s="42"/>
      <c r="S749" s="42"/>
      <c r="T749" s="42"/>
      <c r="U749" s="42"/>
      <c r="V749" s="85">
        <f t="shared" si="404"/>
        <v>14</v>
      </c>
      <c r="W749" s="86" t="s">
        <v>1159</v>
      </c>
      <c r="X749" s="99">
        <f t="shared" si="421"/>
        <v>0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>
        <v>0</v>
      </c>
      <c r="AE749" s="42"/>
      <c r="AF749" s="42"/>
      <c r="AG749" s="42"/>
      <c r="AH749" s="42"/>
      <c r="AI749" s="42"/>
      <c r="AJ749" s="42"/>
      <c r="AK749" s="85">
        <f t="shared" si="405"/>
        <v>0</v>
      </c>
      <c r="AL749" s="86" t="s">
        <v>1159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/>
      <c r="AU749" s="42"/>
      <c r="AV749" s="42"/>
      <c r="AW749" s="42"/>
      <c r="AX749" s="42"/>
      <c r="AY749" s="42"/>
      <c r="AZ749" s="85">
        <f t="shared" si="406"/>
        <v>0</v>
      </c>
      <c r="BA749" s="86" t="s">
        <v>1159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3</v>
      </c>
      <c r="BG749" s="50">
        <f t="shared" si="411"/>
        <v>4</v>
      </c>
      <c r="BH749" s="50">
        <f t="shared" si="412"/>
        <v>0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14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/>
      <c r="Q750" s="42"/>
      <c r="R750" s="42"/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>
        <v>0</v>
      </c>
      <c r="AE750" s="42"/>
      <c r="AF750" s="42"/>
      <c r="AG750" s="42"/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/>
      <c r="AU750" s="42"/>
      <c r="AV750" s="42"/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/>
      <c r="Q751" s="42"/>
      <c r="R751" s="42"/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>
        <v>0</v>
      </c>
      <c r="AE751" s="42"/>
      <c r="AF751" s="42"/>
      <c r="AG751" s="42"/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/>
      <c r="AU751" s="42"/>
      <c r="AV751" s="42"/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/>
      <c r="Q752" s="42"/>
      <c r="R752" s="42"/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>
        <v>0</v>
      </c>
      <c r="AE752" s="42"/>
      <c r="AF752" s="42"/>
      <c r="AG752" s="42"/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/>
      <c r="AU752" s="42"/>
      <c r="AV752" s="42"/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/>
      <c r="Q753" s="42"/>
      <c r="R753" s="42"/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>
        <v>0</v>
      </c>
      <c r="AE753" s="42"/>
      <c r="AF753" s="42"/>
      <c r="AG753" s="42"/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/>
      <c r="AU753" s="42"/>
      <c r="AV753" s="42"/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/>
      <c r="Q754" s="42"/>
      <c r="R754" s="42"/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>
        <v>0</v>
      </c>
      <c r="AE754" s="42"/>
      <c r="AF754" s="42"/>
      <c r="AG754" s="42"/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/>
      <c r="AU754" s="42"/>
      <c r="AV754" s="42"/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/>
      <c r="Q755" s="42"/>
      <c r="R755" s="42"/>
      <c r="S755" s="42"/>
      <c r="T755" s="42"/>
      <c r="U755" s="42"/>
      <c r="V755" s="85">
        <f t="shared" si="404"/>
        <v>0</v>
      </c>
      <c r="W755" s="86" t="s">
        <v>1159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>
        <v>0</v>
      </c>
      <c r="AE755" s="42"/>
      <c r="AF755" s="42"/>
      <c r="AG755" s="42"/>
      <c r="AH755" s="42"/>
      <c r="AI755" s="42"/>
      <c r="AJ755" s="42"/>
      <c r="AK755" s="85">
        <f t="shared" si="405"/>
        <v>0</v>
      </c>
      <c r="AL755" s="86" t="s">
        <v>1159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/>
      <c r="AU755" s="42"/>
      <c r="AV755" s="42"/>
      <c r="AW755" s="42"/>
      <c r="AX755" s="42"/>
      <c r="AY755" s="42"/>
      <c r="AZ755" s="85">
        <f t="shared" si="406"/>
        <v>0</v>
      </c>
      <c r="BA755" s="86" t="s">
        <v>1159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/>
      <c r="Q756" s="42"/>
      <c r="R756" s="42"/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>
        <v>0</v>
      </c>
      <c r="AE756" s="42"/>
      <c r="AF756" s="42"/>
      <c r="AG756" s="42"/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/>
      <c r="AU756" s="42"/>
      <c r="AV756" s="42"/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1153</v>
      </c>
      <c r="J757" s="42">
        <v>0</v>
      </c>
      <c r="K757" s="42">
        <v>0</v>
      </c>
      <c r="L757" s="42">
        <v>0</v>
      </c>
      <c r="M757" s="42">
        <v>0</v>
      </c>
      <c r="N757" s="42">
        <v>4</v>
      </c>
      <c r="O757" s="42">
        <v>0</v>
      </c>
      <c r="P757" s="42"/>
      <c r="Q757" s="42"/>
      <c r="R757" s="42"/>
      <c r="S757" s="42"/>
      <c r="T757" s="42"/>
      <c r="U757" s="42"/>
      <c r="V757" s="85">
        <f t="shared" si="404"/>
        <v>4</v>
      </c>
      <c r="W757" s="86" t="s">
        <v>1159</v>
      </c>
      <c r="X757" s="99">
        <f t="shared" si="421"/>
        <v>0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>
        <v>0</v>
      </c>
      <c r="AE757" s="42"/>
      <c r="AF757" s="42"/>
      <c r="AG757" s="42"/>
      <c r="AH757" s="42"/>
      <c r="AI757" s="42"/>
      <c r="AJ757" s="42"/>
      <c r="AK757" s="85">
        <f t="shared" si="405"/>
        <v>0</v>
      </c>
      <c r="AL757" s="86" t="s">
        <v>1159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1</v>
      </c>
      <c r="AS757" s="42">
        <v>0</v>
      </c>
      <c r="AT757" s="42"/>
      <c r="AU757" s="42"/>
      <c r="AV757" s="42"/>
      <c r="AW757" s="42"/>
      <c r="AX757" s="42"/>
      <c r="AY757" s="42"/>
      <c r="AZ757" s="85">
        <f t="shared" si="406"/>
        <v>1</v>
      </c>
      <c r="BA757" s="86" t="s">
        <v>1159</v>
      </c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5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5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/>
      <c r="Q758" s="42"/>
      <c r="R758" s="42"/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>
        <v>0</v>
      </c>
      <c r="AE758" s="42"/>
      <c r="AF758" s="42"/>
      <c r="AG758" s="42"/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/>
      <c r="AU758" s="42"/>
      <c r="AV758" s="42"/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/>
      <c r="Q759" s="42"/>
      <c r="R759" s="42"/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>
        <v>0</v>
      </c>
      <c r="AE759" s="42"/>
      <c r="AF759" s="42"/>
      <c r="AG759" s="42"/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>
        <v>0</v>
      </c>
      <c r="AT759" s="42"/>
      <c r="AU759" s="42"/>
      <c r="AV759" s="42"/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/>
      <c r="Q760" s="42"/>
      <c r="R760" s="42"/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>
        <v>0</v>
      </c>
      <c r="AE760" s="42"/>
      <c r="AF760" s="42"/>
      <c r="AG760" s="42"/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>
        <v>0</v>
      </c>
      <c r="AT760" s="42"/>
      <c r="AU760" s="42"/>
      <c r="AV760" s="42"/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3</v>
      </c>
      <c r="O761" s="42">
        <v>12</v>
      </c>
      <c r="P761" s="42"/>
      <c r="Q761" s="42"/>
      <c r="R761" s="42"/>
      <c r="S761" s="42"/>
      <c r="T761" s="42"/>
      <c r="U761" s="42"/>
      <c r="V761" s="85">
        <f t="shared" ref="V761:V764" si="425">SUM(J761:U761)</f>
        <v>30</v>
      </c>
      <c r="W761" s="86" t="s">
        <v>1159</v>
      </c>
      <c r="X761" s="99">
        <f t="shared" si="421"/>
        <v>0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>
        <v>0</v>
      </c>
      <c r="AE761" s="42"/>
      <c r="AF761" s="42"/>
      <c r="AG761" s="42"/>
      <c r="AH761" s="42"/>
      <c r="AI761" s="42"/>
      <c r="AJ761" s="42"/>
      <c r="AK761" s="85">
        <f t="shared" ref="AK761:AK764" si="426">SUM(Y761:AJ761)</f>
        <v>0</v>
      </c>
      <c r="AL761" s="86" t="s">
        <v>1159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>
        <v>0</v>
      </c>
      <c r="AT761" s="42"/>
      <c r="AU761" s="42"/>
      <c r="AV761" s="42"/>
      <c r="AW761" s="42"/>
      <c r="AX761" s="42"/>
      <c r="AY761" s="42"/>
      <c r="AZ761" s="85">
        <f t="shared" ref="AZ761:AZ764" si="427">SUM(AN761:AY761)</f>
        <v>0</v>
      </c>
      <c r="BA761" s="86" t="s">
        <v>1159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12</v>
      </c>
      <c r="BI761" s="50">
        <f t="shared" ref="BI761:BI764" si="434">+P761+AE761+AT761</f>
        <v>0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30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7</v>
      </c>
      <c r="O762" s="42">
        <v>0</v>
      </c>
      <c r="P762" s="42"/>
      <c r="Q762" s="42"/>
      <c r="R762" s="42"/>
      <c r="S762" s="42"/>
      <c r="T762" s="42"/>
      <c r="U762" s="42"/>
      <c r="V762" s="85">
        <f t="shared" si="425"/>
        <v>30</v>
      </c>
      <c r="W762" s="86" t="s">
        <v>1159</v>
      </c>
      <c r="X762" s="99">
        <f t="shared" si="421"/>
        <v>0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>
        <v>0</v>
      </c>
      <c r="AE762" s="42"/>
      <c r="AF762" s="42"/>
      <c r="AG762" s="42"/>
      <c r="AH762" s="42"/>
      <c r="AI762" s="42"/>
      <c r="AJ762" s="42"/>
      <c r="AK762" s="85">
        <f t="shared" si="426"/>
        <v>0</v>
      </c>
      <c r="AL762" s="86" t="s">
        <v>1159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>
        <v>0</v>
      </c>
      <c r="AT762" s="42"/>
      <c r="AU762" s="42"/>
      <c r="AV762" s="42"/>
      <c r="AW762" s="42"/>
      <c r="AX762" s="42"/>
      <c r="AY762" s="42"/>
      <c r="AZ762" s="85">
        <f t="shared" si="427"/>
        <v>0</v>
      </c>
      <c r="BA762" s="86" t="s">
        <v>1159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7</v>
      </c>
      <c r="BH762" s="50">
        <f t="shared" si="433"/>
        <v>0</v>
      </c>
      <c r="BI762" s="50">
        <f t="shared" si="434"/>
        <v>0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30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>
        <v>0</v>
      </c>
      <c r="P763" s="42"/>
      <c r="Q763" s="42"/>
      <c r="R763" s="42"/>
      <c r="S763" s="42"/>
      <c r="T763" s="42"/>
      <c r="U763" s="42"/>
      <c r="V763" s="85">
        <f t="shared" si="425"/>
        <v>15</v>
      </c>
      <c r="W763" s="86" t="s">
        <v>1159</v>
      </c>
      <c r="X763" s="99">
        <f t="shared" si="421"/>
        <v>0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>
        <v>0</v>
      </c>
      <c r="AE763" s="42"/>
      <c r="AF763" s="42"/>
      <c r="AG763" s="42"/>
      <c r="AH763" s="42"/>
      <c r="AI763" s="42"/>
      <c r="AJ763" s="42"/>
      <c r="AK763" s="85">
        <f t="shared" si="426"/>
        <v>0</v>
      </c>
      <c r="AL763" s="86" t="s">
        <v>1159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>
        <v>0</v>
      </c>
      <c r="AT763" s="42"/>
      <c r="AU763" s="42"/>
      <c r="AV763" s="42"/>
      <c r="AW763" s="42"/>
      <c r="AX763" s="42"/>
      <c r="AY763" s="42"/>
      <c r="AZ763" s="85">
        <f t="shared" si="427"/>
        <v>0</v>
      </c>
      <c r="BA763" s="86" t="s">
        <v>1159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15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1</v>
      </c>
      <c r="O764" s="42">
        <v>1</v>
      </c>
      <c r="P764" s="42"/>
      <c r="Q764" s="42"/>
      <c r="R764" s="42"/>
      <c r="S764" s="42"/>
      <c r="T764" s="42"/>
      <c r="U764" s="42"/>
      <c r="V764" s="85">
        <f t="shared" si="425"/>
        <v>11</v>
      </c>
      <c r="W764" s="86" t="s">
        <v>1159</v>
      </c>
      <c r="X764" s="99">
        <f t="shared" si="421"/>
        <v>0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>
        <v>0</v>
      </c>
      <c r="AE764" s="42"/>
      <c r="AF764" s="42"/>
      <c r="AG764" s="42"/>
      <c r="AH764" s="42"/>
      <c r="AI764" s="42"/>
      <c r="AJ764" s="42"/>
      <c r="AK764" s="85">
        <f t="shared" si="426"/>
        <v>0</v>
      </c>
      <c r="AL764" s="86" t="s">
        <v>1159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>
        <v>0</v>
      </c>
      <c r="AT764" s="42"/>
      <c r="AU764" s="42"/>
      <c r="AV764" s="42"/>
      <c r="AW764" s="42"/>
      <c r="AX764" s="42"/>
      <c r="AY764" s="42"/>
      <c r="AZ764" s="85">
        <f t="shared" si="427"/>
        <v>0</v>
      </c>
      <c r="BA764" s="86" t="s">
        <v>1159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1</v>
      </c>
      <c r="BH764" s="50">
        <f t="shared" si="433"/>
        <v>1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11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>
        <v>0</v>
      </c>
      <c r="P765" s="42"/>
      <c r="Q765" s="42"/>
      <c r="R765" s="42"/>
      <c r="S765" s="42"/>
      <c r="T765" s="42"/>
      <c r="U765" s="42"/>
      <c r="V765" s="85">
        <f t="shared" ref="V765:V768" si="442">SUM(J765:U765)</f>
        <v>3</v>
      </c>
      <c r="W765" s="86" t="s">
        <v>1159</v>
      </c>
      <c r="X765" s="99">
        <f t="shared" ref="X765:X769" si="443">IFERROR(V765/W765,0)*100</f>
        <v>0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>
        <v>0</v>
      </c>
      <c r="AE765" s="42"/>
      <c r="AF765" s="42"/>
      <c r="AG765" s="42"/>
      <c r="AH765" s="42"/>
      <c r="AI765" s="42"/>
      <c r="AJ765" s="42"/>
      <c r="AK765" s="85">
        <f t="shared" ref="AK765:AK768" si="444">SUM(Y765:AJ765)</f>
        <v>0</v>
      </c>
      <c r="AL765" s="86" t="s">
        <v>1159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>
        <v>0</v>
      </c>
      <c r="AT765" s="42"/>
      <c r="AU765" s="42"/>
      <c r="AV765" s="42"/>
      <c r="AW765" s="42"/>
      <c r="AX765" s="42"/>
      <c r="AY765" s="42"/>
      <c r="AZ765" s="85">
        <f t="shared" ref="AZ765:AZ768" si="446">SUM(AN765:AY765)</f>
        <v>0</v>
      </c>
      <c r="BA765" s="86" t="s">
        <v>1159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3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>
        <v>0</v>
      </c>
      <c r="P766" s="42"/>
      <c r="Q766" s="42"/>
      <c r="R766" s="42"/>
      <c r="S766" s="42"/>
      <c r="T766" s="42"/>
      <c r="U766" s="42"/>
      <c r="V766" s="85">
        <f t="shared" si="442"/>
        <v>10</v>
      </c>
      <c r="W766" s="86" t="s">
        <v>1159</v>
      </c>
      <c r="X766" s="99">
        <f t="shared" si="443"/>
        <v>0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>
        <v>0</v>
      </c>
      <c r="AE766" s="42"/>
      <c r="AF766" s="42"/>
      <c r="AG766" s="42"/>
      <c r="AH766" s="42"/>
      <c r="AI766" s="42"/>
      <c r="AJ766" s="42"/>
      <c r="AK766" s="85">
        <f t="shared" si="444"/>
        <v>0</v>
      </c>
      <c r="AL766" s="86" t="s">
        <v>1159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>
        <v>0</v>
      </c>
      <c r="AT766" s="42"/>
      <c r="AU766" s="42"/>
      <c r="AV766" s="42"/>
      <c r="AW766" s="42"/>
      <c r="AX766" s="42"/>
      <c r="AY766" s="42"/>
      <c r="AZ766" s="85">
        <f t="shared" si="446"/>
        <v>0</v>
      </c>
      <c r="BA766" s="86" t="s">
        <v>1159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0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10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2</v>
      </c>
      <c r="N767" s="42">
        <v>3</v>
      </c>
      <c r="O767" s="42">
        <v>0</v>
      </c>
      <c r="P767" s="42"/>
      <c r="Q767" s="42"/>
      <c r="R767" s="42"/>
      <c r="S767" s="42"/>
      <c r="T767" s="42"/>
      <c r="U767" s="42"/>
      <c r="V767" s="85">
        <f t="shared" si="442"/>
        <v>16</v>
      </c>
      <c r="W767" s="86" t="s">
        <v>1159</v>
      </c>
      <c r="X767" s="99">
        <f t="shared" si="443"/>
        <v>0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>
        <v>0</v>
      </c>
      <c r="AE767" s="42"/>
      <c r="AF767" s="42"/>
      <c r="AG767" s="42"/>
      <c r="AH767" s="42"/>
      <c r="AI767" s="42"/>
      <c r="AJ767" s="42"/>
      <c r="AK767" s="85">
        <f t="shared" si="444"/>
        <v>0</v>
      </c>
      <c r="AL767" s="86" t="s">
        <v>1159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>
        <v>0</v>
      </c>
      <c r="AT767" s="42"/>
      <c r="AU767" s="42"/>
      <c r="AV767" s="42"/>
      <c r="AW767" s="42"/>
      <c r="AX767" s="42"/>
      <c r="AY767" s="42"/>
      <c r="AZ767" s="85">
        <f t="shared" si="446"/>
        <v>0</v>
      </c>
      <c r="BA767" s="86" t="s">
        <v>1159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2</v>
      </c>
      <c r="BG767" s="50">
        <f t="shared" si="452"/>
        <v>3</v>
      </c>
      <c r="BH767" s="50">
        <f t="shared" si="453"/>
        <v>0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16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27</v>
      </c>
      <c r="O768" s="42">
        <v>18</v>
      </c>
      <c r="P768" s="42"/>
      <c r="Q768" s="42"/>
      <c r="R768" s="42"/>
      <c r="S768" s="42"/>
      <c r="T768" s="42"/>
      <c r="U768" s="42"/>
      <c r="V768" s="85">
        <f t="shared" si="442"/>
        <v>209</v>
      </c>
      <c r="W768" s="86" t="s">
        <v>1159</v>
      </c>
      <c r="X768" s="99">
        <f t="shared" si="443"/>
        <v>0</v>
      </c>
      <c r="Y768" s="42">
        <v>0</v>
      </c>
      <c r="Z768" s="42">
        <v>0</v>
      </c>
      <c r="AA768" s="42">
        <v>0</v>
      </c>
      <c r="AB768" s="42">
        <v>0</v>
      </c>
      <c r="AC768" s="42">
        <v>1</v>
      </c>
      <c r="AD768" s="42">
        <v>0</v>
      </c>
      <c r="AE768" s="42"/>
      <c r="AF768" s="42"/>
      <c r="AG768" s="42"/>
      <c r="AH768" s="42"/>
      <c r="AI768" s="42"/>
      <c r="AJ768" s="42"/>
      <c r="AK768" s="85">
        <f t="shared" si="444"/>
        <v>1</v>
      </c>
      <c r="AL768" s="86" t="s">
        <v>1159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>
        <v>0</v>
      </c>
      <c r="AT768" s="42"/>
      <c r="AU768" s="42"/>
      <c r="AV768" s="42"/>
      <c r="AW768" s="42"/>
      <c r="AX768" s="42"/>
      <c r="AY768" s="42"/>
      <c r="AZ768" s="85">
        <f t="shared" si="446"/>
        <v>0</v>
      </c>
      <c r="BA768" s="86" t="s">
        <v>1159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28</v>
      </c>
      <c r="BH768" s="50">
        <f t="shared" si="453"/>
        <v>18</v>
      </c>
      <c r="BI768" s="50">
        <f t="shared" si="454"/>
        <v>0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210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>
        <v>0</v>
      </c>
      <c r="P769" s="42"/>
      <c r="Q769" s="42"/>
      <c r="R769" s="42"/>
      <c r="S769" s="42"/>
      <c r="T769" s="42"/>
      <c r="U769" s="42"/>
      <c r="V769" s="85">
        <f t="shared" ref="V769" si="463">SUM(J769:U769)</f>
        <v>5</v>
      </c>
      <c r="W769" s="86" t="s">
        <v>1159</v>
      </c>
      <c r="X769" s="99">
        <f t="shared" si="443"/>
        <v>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>
        <v>0</v>
      </c>
      <c r="AE769" s="42"/>
      <c r="AF769" s="42"/>
      <c r="AG769" s="42"/>
      <c r="AH769" s="42"/>
      <c r="AI769" s="42"/>
      <c r="AJ769" s="42"/>
      <c r="AK769" s="85">
        <f t="shared" ref="AK769" si="464">SUM(Y769:AJ769)</f>
        <v>0</v>
      </c>
      <c r="AL769" s="86" t="s">
        <v>1159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>
        <v>0</v>
      </c>
      <c r="AT769" s="42"/>
      <c r="AU769" s="42"/>
      <c r="AV769" s="42"/>
      <c r="AW769" s="42"/>
      <c r="AX769" s="42"/>
      <c r="AY769" s="42"/>
      <c r="AZ769" s="85">
        <f t="shared" ref="AZ769" si="465">SUM(AN769:AY769)</f>
        <v>0</v>
      </c>
      <c r="BA769" s="86" t="s">
        <v>1159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5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>
        <v>2</v>
      </c>
      <c r="P770" s="42"/>
      <c r="Q770" s="42"/>
      <c r="R770" s="42"/>
      <c r="S770" s="42"/>
      <c r="T770" s="42"/>
      <c r="U770" s="42"/>
      <c r="V770" s="85">
        <f t="shared" ref="V770:V774" si="466">SUM(J770:U770)</f>
        <v>24</v>
      </c>
      <c r="W770" s="86" t="s">
        <v>1159</v>
      </c>
      <c r="X770" s="99">
        <f t="shared" ref="X770:X774" si="467">IFERROR(V770/W770,0)*100</f>
        <v>0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>
        <v>0</v>
      </c>
      <c r="AE770" s="42"/>
      <c r="AF770" s="42"/>
      <c r="AG770" s="42"/>
      <c r="AH770" s="42"/>
      <c r="AI770" s="42"/>
      <c r="AJ770" s="42"/>
      <c r="AK770" s="85">
        <f t="shared" ref="AK770:AK774" si="468">SUM(Y770:AJ770)</f>
        <v>0</v>
      </c>
      <c r="AL770" s="86" t="s">
        <v>1159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>
        <v>0</v>
      </c>
      <c r="AT770" s="42"/>
      <c r="AU770" s="42"/>
      <c r="AV770" s="42"/>
      <c r="AW770" s="42"/>
      <c r="AX770" s="42"/>
      <c r="AY770" s="42"/>
      <c r="AZ770" s="85">
        <f t="shared" ref="AZ770:AZ774" si="470">SUM(AN770:AY770)</f>
        <v>0</v>
      </c>
      <c r="BA770" s="86" t="s">
        <v>1159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2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24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/>
      <c r="Q771" s="42"/>
      <c r="R771" s="42"/>
      <c r="S771" s="42"/>
      <c r="T771" s="42"/>
      <c r="U771" s="42"/>
      <c r="V771" s="85">
        <f t="shared" si="466"/>
        <v>0</v>
      </c>
      <c r="W771" s="86" t="s">
        <v>1159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>
        <v>0</v>
      </c>
      <c r="AE771" s="42"/>
      <c r="AF771" s="42"/>
      <c r="AG771" s="42"/>
      <c r="AH771" s="42"/>
      <c r="AI771" s="42"/>
      <c r="AJ771" s="42"/>
      <c r="AK771" s="85">
        <f t="shared" si="468"/>
        <v>0</v>
      </c>
      <c r="AL771" s="86" t="s">
        <v>1159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>
        <v>0</v>
      </c>
      <c r="AT771" s="42"/>
      <c r="AU771" s="42"/>
      <c r="AV771" s="42"/>
      <c r="AW771" s="42"/>
      <c r="AX771" s="42"/>
      <c r="AY771" s="42"/>
      <c r="AZ771" s="85">
        <f t="shared" si="470"/>
        <v>0</v>
      </c>
      <c r="BA771" s="86" t="s">
        <v>1159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>
        <v>3</v>
      </c>
      <c r="P772" s="42"/>
      <c r="Q772" s="42"/>
      <c r="R772" s="42"/>
      <c r="S772" s="42"/>
      <c r="T772" s="42"/>
      <c r="U772" s="42"/>
      <c r="V772" s="85">
        <f t="shared" si="466"/>
        <v>14</v>
      </c>
      <c r="W772" s="86" t="s">
        <v>1159</v>
      </c>
      <c r="X772" s="99">
        <f t="shared" si="467"/>
        <v>0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>
        <v>0</v>
      </c>
      <c r="AE772" s="42"/>
      <c r="AF772" s="42"/>
      <c r="AG772" s="42"/>
      <c r="AH772" s="42"/>
      <c r="AI772" s="42"/>
      <c r="AJ772" s="42"/>
      <c r="AK772" s="85">
        <f t="shared" si="468"/>
        <v>0</v>
      </c>
      <c r="AL772" s="86" t="s">
        <v>1159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>
        <v>0</v>
      </c>
      <c r="AT772" s="42"/>
      <c r="AU772" s="42"/>
      <c r="AV772" s="42"/>
      <c r="AW772" s="42"/>
      <c r="AX772" s="42"/>
      <c r="AY772" s="42"/>
      <c r="AZ772" s="85">
        <f t="shared" si="470"/>
        <v>0</v>
      </c>
      <c r="BA772" s="86" t="s">
        <v>1159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3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14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>
        <v>0</v>
      </c>
      <c r="P773" s="42"/>
      <c r="Q773" s="42"/>
      <c r="R773" s="42"/>
      <c r="S773" s="42"/>
      <c r="T773" s="42"/>
      <c r="U773" s="42"/>
      <c r="V773" s="85">
        <f t="shared" si="466"/>
        <v>8</v>
      </c>
      <c r="W773" s="86" t="s">
        <v>1159</v>
      </c>
      <c r="X773" s="99">
        <f t="shared" si="467"/>
        <v>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>
        <v>0</v>
      </c>
      <c r="AE773" s="42"/>
      <c r="AF773" s="42"/>
      <c r="AG773" s="42"/>
      <c r="AH773" s="42"/>
      <c r="AI773" s="42"/>
      <c r="AJ773" s="42"/>
      <c r="AK773" s="85">
        <f t="shared" si="468"/>
        <v>0</v>
      </c>
      <c r="AL773" s="86" t="s">
        <v>1159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>
        <v>0</v>
      </c>
      <c r="AT773" s="42"/>
      <c r="AU773" s="42"/>
      <c r="AV773" s="42"/>
      <c r="AW773" s="42"/>
      <c r="AX773" s="42"/>
      <c r="AY773" s="42"/>
      <c r="AZ773" s="85">
        <f t="shared" si="470"/>
        <v>0</v>
      </c>
      <c r="BA773" s="86" t="s">
        <v>1159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8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/>
      <c r="Q774" s="42"/>
      <c r="R774" s="42"/>
      <c r="S774" s="42"/>
      <c r="T774" s="42"/>
      <c r="U774" s="42"/>
      <c r="V774" s="85">
        <f t="shared" si="466"/>
        <v>0</v>
      </c>
      <c r="W774" s="86" t="s">
        <v>1159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>
        <v>0</v>
      </c>
      <c r="AE774" s="42"/>
      <c r="AF774" s="42"/>
      <c r="AG774" s="42"/>
      <c r="AH774" s="42"/>
      <c r="AI774" s="42"/>
      <c r="AJ774" s="42"/>
      <c r="AK774" s="85">
        <f t="shared" si="468"/>
        <v>0</v>
      </c>
      <c r="AL774" s="86" t="s">
        <v>1159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>
        <v>0</v>
      </c>
      <c r="AT774" s="42"/>
      <c r="AU774" s="42"/>
      <c r="AV774" s="42"/>
      <c r="AW774" s="42"/>
      <c r="AX774" s="42"/>
      <c r="AY774" s="42"/>
      <c r="AZ774" s="85">
        <f t="shared" si="470"/>
        <v>0</v>
      </c>
      <c r="BA774" s="86" t="s">
        <v>1159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6</v>
      </c>
      <c r="O775" s="42">
        <v>0</v>
      </c>
      <c r="P775" s="42"/>
      <c r="Q775" s="42"/>
      <c r="R775" s="42"/>
      <c r="S775" s="42"/>
      <c r="T775" s="42"/>
      <c r="U775" s="42"/>
      <c r="V775" s="85">
        <f t="shared" ref="V775:V777" si="487">SUM(J775:U775)</f>
        <v>29</v>
      </c>
      <c r="W775" s="86" t="s">
        <v>1159</v>
      </c>
      <c r="X775" s="99">
        <f t="shared" ref="X775:X777" si="488">IFERROR(V775/W775,0)*100</f>
        <v>0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>
        <v>0</v>
      </c>
      <c r="AE775" s="42"/>
      <c r="AF775" s="42"/>
      <c r="AG775" s="42"/>
      <c r="AH775" s="42"/>
      <c r="AI775" s="42"/>
      <c r="AJ775" s="42"/>
      <c r="AK775" s="85">
        <f t="shared" ref="AK775:AK777" si="489">SUM(Y775:AJ775)</f>
        <v>0</v>
      </c>
      <c r="AL775" s="86" t="s">
        <v>1159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>
        <v>0</v>
      </c>
      <c r="AT775" s="42"/>
      <c r="AU775" s="42"/>
      <c r="AV775" s="42"/>
      <c r="AW775" s="42"/>
      <c r="AX775" s="42"/>
      <c r="AY775" s="42"/>
      <c r="AZ775" s="85">
        <f t="shared" ref="AZ775:AZ777" si="491">SUM(AN775:AY775)</f>
        <v>0</v>
      </c>
      <c r="BA775" s="86" t="s">
        <v>1159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6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29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>
        <v>0</v>
      </c>
      <c r="P776" s="42"/>
      <c r="Q776" s="42"/>
      <c r="R776" s="42"/>
      <c r="S776" s="42"/>
      <c r="T776" s="42"/>
      <c r="U776" s="42"/>
      <c r="V776" s="85">
        <f t="shared" si="487"/>
        <v>5</v>
      </c>
      <c r="W776" s="86" t="s">
        <v>1159</v>
      </c>
      <c r="X776" s="99">
        <f t="shared" si="488"/>
        <v>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>
        <v>0</v>
      </c>
      <c r="AE776" s="42"/>
      <c r="AF776" s="42"/>
      <c r="AG776" s="42"/>
      <c r="AH776" s="42"/>
      <c r="AI776" s="42"/>
      <c r="AJ776" s="42"/>
      <c r="AK776" s="85">
        <f t="shared" si="489"/>
        <v>0</v>
      </c>
      <c r="AL776" s="86" t="s">
        <v>1159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>
        <v>0</v>
      </c>
      <c r="AT776" s="42"/>
      <c r="AU776" s="42"/>
      <c r="AV776" s="42"/>
      <c r="AW776" s="42"/>
      <c r="AX776" s="42"/>
      <c r="AY776" s="42"/>
      <c r="AZ776" s="85">
        <f t="shared" si="491"/>
        <v>0</v>
      </c>
      <c r="BA776" s="86" t="s">
        <v>1159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5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3</v>
      </c>
      <c r="N777" s="42">
        <v>2</v>
      </c>
      <c r="O777" s="42">
        <v>0</v>
      </c>
      <c r="P777" s="42"/>
      <c r="Q777" s="42"/>
      <c r="R777" s="42"/>
      <c r="S777" s="42"/>
      <c r="T777" s="42"/>
      <c r="U777" s="42"/>
      <c r="V777" s="85">
        <f t="shared" si="487"/>
        <v>14</v>
      </c>
      <c r="W777" s="86" t="s">
        <v>1159</v>
      </c>
      <c r="X777" s="99">
        <f t="shared" si="488"/>
        <v>0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>
        <v>0</v>
      </c>
      <c r="AE777" s="42"/>
      <c r="AF777" s="42"/>
      <c r="AG777" s="42"/>
      <c r="AH777" s="42"/>
      <c r="AI777" s="42"/>
      <c r="AJ777" s="42"/>
      <c r="AK777" s="85">
        <f t="shared" si="489"/>
        <v>0</v>
      </c>
      <c r="AL777" s="86" t="s">
        <v>1159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>
        <v>0</v>
      </c>
      <c r="AT777" s="42"/>
      <c r="AU777" s="42"/>
      <c r="AV777" s="42"/>
      <c r="AW777" s="42"/>
      <c r="AX777" s="42"/>
      <c r="AY777" s="42"/>
      <c r="AZ777" s="85">
        <f t="shared" si="491"/>
        <v>0</v>
      </c>
      <c r="BA777" s="86" t="s">
        <v>1159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3</v>
      </c>
      <c r="BG777" s="50">
        <f t="shared" si="497"/>
        <v>2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14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2</v>
      </c>
      <c r="O778" s="42">
        <v>0</v>
      </c>
      <c r="P778" s="42"/>
      <c r="Q778" s="42"/>
      <c r="R778" s="42"/>
      <c r="S778" s="42"/>
      <c r="T778" s="42"/>
      <c r="U778" s="42"/>
      <c r="V778" s="85">
        <f t="shared" ref="V778:V780" si="508">SUM(J778:U778)</f>
        <v>16</v>
      </c>
      <c r="W778" s="86" t="s">
        <v>1159</v>
      </c>
      <c r="X778" s="99">
        <f t="shared" ref="X778:X780" si="509">IFERROR(V778/W778,0)*100</f>
        <v>0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>
        <v>0</v>
      </c>
      <c r="AE778" s="42"/>
      <c r="AF778" s="42"/>
      <c r="AG778" s="42"/>
      <c r="AH778" s="42"/>
      <c r="AI778" s="42"/>
      <c r="AJ778" s="42"/>
      <c r="AK778" s="85">
        <f t="shared" ref="AK778:AK780" si="510">SUM(Y778:AJ778)</f>
        <v>0</v>
      </c>
      <c r="AL778" s="86" t="s">
        <v>1159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>
        <v>0</v>
      </c>
      <c r="AT778" s="42"/>
      <c r="AU778" s="42"/>
      <c r="AV778" s="42"/>
      <c r="AW778" s="42"/>
      <c r="AX778" s="42"/>
      <c r="AY778" s="42"/>
      <c r="AZ778" s="85">
        <f t="shared" ref="AZ778:AZ780" si="512">SUM(AN778:AY778)</f>
        <v>0</v>
      </c>
      <c r="BA778" s="86" t="s">
        <v>1159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2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16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0</v>
      </c>
      <c r="O779" s="42">
        <v>0</v>
      </c>
      <c r="P779" s="42"/>
      <c r="Q779" s="42"/>
      <c r="R779" s="42"/>
      <c r="S779" s="42"/>
      <c r="T779" s="42"/>
      <c r="U779" s="42"/>
      <c r="V779" s="85">
        <f t="shared" si="508"/>
        <v>6</v>
      </c>
      <c r="W779" s="86" t="s">
        <v>1159</v>
      </c>
      <c r="X779" s="99">
        <f t="shared" si="509"/>
        <v>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>
        <v>0</v>
      </c>
      <c r="AE779" s="42"/>
      <c r="AF779" s="42"/>
      <c r="AG779" s="42"/>
      <c r="AH779" s="42"/>
      <c r="AI779" s="42"/>
      <c r="AJ779" s="42"/>
      <c r="AK779" s="85">
        <f t="shared" si="510"/>
        <v>0</v>
      </c>
      <c r="AL779" s="86" t="s">
        <v>1159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>
        <v>0</v>
      </c>
      <c r="AT779" s="42"/>
      <c r="AU779" s="42"/>
      <c r="AV779" s="42"/>
      <c r="AW779" s="42"/>
      <c r="AX779" s="42"/>
      <c r="AY779" s="42"/>
      <c r="AZ779" s="85">
        <f t="shared" si="512"/>
        <v>0</v>
      </c>
      <c r="BA779" s="86" t="s">
        <v>1159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6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1</v>
      </c>
      <c r="L780" s="42">
        <v>3</v>
      </c>
      <c r="M780" s="42">
        <v>0</v>
      </c>
      <c r="N780" s="42">
        <v>0</v>
      </c>
      <c r="O780" s="42">
        <v>2</v>
      </c>
      <c r="P780" s="42"/>
      <c r="Q780" s="42"/>
      <c r="R780" s="42"/>
      <c r="S780" s="42"/>
      <c r="T780" s="42"/>
      <c r="U780" s="42"/>
      <c r="V780" s="85">
        <f t="shared" si="508"/>
        <v>7</v>
      </c>
      <c r="W780" s="86" t="s">
        <v>1159</v>
      </c>
      <c r="X780" s="99">
        <f t="shared" si="509"/>
        <v>0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>
        <v>0</v>
      </c>
      <c r="AE780" s="42"/>
      <c r="AF780" s="42"/>
      <c r="AG780" s="42"/>
      <c r="AH780" s="42"/>
      <c r="AI780" s="42"/>
      <c r="AJ780" s="42"/>
      <c r="AK780" s="85">
        <f t="shared" si="510"/>
        <v>0</v>
      </c>
      <c r="AL780" s="86" t="s">
        <v>1159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>
        <v>0</v>
      </c>
      <c r="AT780" s="42"/>
      <c r="AU780" s="42"/>
      <c r="AV780" s="42"/>
      <c r="AW780" s="42"/>
      <c r="AX780" s="42"/>
      <c r="AY780" s="42"/>
      <c r="AZ780" s="85">
        <f t="shared" si="512"/>
        <v>0</v>
      </c>
      <c r="BA780" s="86" t="s">
        <v>1159</v>
      </c>
      <c r="BB780" s="99">
        <f t="shared" si="513"/>
        <v>0</v>
      </c>
      <c r="BC780" s="50">
        <f t="shared" si="514"/>
        <v>1</v>
      </c>
      <c r="BD780" s="50">
        <f t="shared" si="515"/>
        <v>1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2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7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1</v>
      </c>
      <c r="N781" s="42">
        <v>12</v>
      </c>
      <c r="O781" s="42">
        <v>0</v>
      </c>
      <c r="P781" s="42"/>
      <c r="Q781" s="42"/>
      <c r="R781" s="42"/>
      <c r="S781" s="42"/>
      <c r="T781" s="42"/>
      <c r="U781" s="42"/>
      <c r="V781" s="85">
        <f t="shared" ref="V781:V786" si="529">SUM(J781:U781)</f>
        <v>34</v>
      </c>
      <c r="W781" s="86" t="s">
        <v>1159</v>
      </c>
      <c r="X781" s="99">
        <f t="shared" ref="X781:X786" si="530">IFERROR(V781/W781,0)*100</f>
        <v>0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>
        <v>0</v>
      </c>
      <c r="AE781" s="42"/>
      <c r="AF781" s="42"/>
      <c r="AG781" s="42"/>
      <c r="AH781" s="42"/>
      <c r="AI781" s="42"/>
      <c r="AJ781" s="42"/>
      <c r="AK781" s="85">
        <f t="shared" ref="AK781:AK786" si="531">SUM(Y781:AJ781)</f>
        <v>0</v>
      </c>
      <c r="AL781" s="86" t="s">
        <v>1159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>
        <v>0</v>
      </c>
      <c r="AT781" s="42"/>
      <c r="AU781" s="42"/>
      <c r="AV781" s="42"/>
      <c r="AW781" s="42"/>
      <c r="AX781" s="42"/>
      <c r="AY781" s="42"/>
      <c r="AZ781" s="85">
        <f t="shared" ref="AZ781:AZ786" si="533">SUM(AN781:AY781)</f>
        <v>0</v>
      </c>
      <c r="BA781" s="86" t="s">
        <v>1159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1</v>
      </c>
      <c r="BG781" s="50">
        <f t="shared" ref="BG781:BG786" si="539">+N781+AC781+AR781</f>
        <v>12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34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52</v>
      </c>
      <c r="M782" s="42">
        <v>7</v>
      </c>
      <c r="N782" s="42">
        <v>3</v>
      </c>
      <c r="O782" s="42">
        <v>0</v>
      </c>
      <c r="P782" s="42"/>
      <c r="Q782" s="42"/>
      <c r="R782" s="42"/>
      <c r="S782" s="42"/>
      <c r="T782" s="42"/>
      <c r="U782" s="42"/>
      <c r="V782" s="85">
        <f t="shared" si="529"/>
        <v>64</v>
      </c>
      <c r="W782" s="86" t="s">
        <v>1159</v>
      </c>
      <c r="X782" s="99">
        <f t="shared" si="530"/>
        <v>0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>
        <v>0</v>
      </c>
      <c r="AE782" s="42"/>
      <c r="AF782" s="42"/>
      <c r="AG782" s="42"/>
      <c r="AH782" s="42"/>
      <c r="AI782" s="42"/>
      <c r="AJ782" s="42"/>
      <c r="AK782" s="85">
        <f t="shared" si="531"/>
        <v>0</v>
      </c>
      <c r="AL782" s="86" t="s">
        <v>1159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>
        <v>0</v>
      </c>
      <c r="AT782" s="42"/>
      <c r="AU782" s="42"/>
      <c r="AV782" s="42"/>
      <c r="AW782" s="42"/>
      <c r="AX782" s="42"/>
      <c r="AY782" s="42"/>
      <c r="AZ782" s="85">
        <f t="shared" si="533"/>
        <v>0</v>
      </c>
      <c r="BA782" s="86" t="s">
        <v>1159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52</v>
      </c>
      <c r="BF782" s="50">
        <f t="shared" si="538"/>
        <v>7</v>
      </c>
      <c r="BG782" s="50">
        <f t="shared" si="539"/>
        <v>3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64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/>
      <c r="Q783" s="42"/>
      <c r="R783" s="42"/>
      <c r="S783" s="42"/>
      <c r="T783" s="42"/>
      <c r="U783" s="42"/>
      <c r="V783" s="85">
        <f t="shared" si="529"/>
        <v>0</v>
      </c>
      <c r="W783" s="86" t="s">
        <v>1159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>
        <v>0</v>
      </c>
      <c r="AE783" s="42"/>
      <c r="AF783" s="42"/>
      <c r="AG783" s="42"/>
      <c r="AH783" s="42"/>
      <c r="AI783" s="42"/>
      <c r="AJ783" s="42"/>
      <c r="AK783" s="85">
        <f t="shared" si="531"/>
        <v>0</v>
      </c>
      <c r="AL783" s="86" t="s">
        <v>1159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>
        <v>0</v>
      </c>
      <c r="AT783" s="42"/>
      <c r="AU783" s="42"/>
      <c r="AV783" s="42"/>
      <c r="AW783" s="42"/>
      <c r="AX783" s="42"/>
      <c r="AY783" s="42"/>
      <c r="AZ783" s="85">
        <f t="shared" si="533"/>
        <v>0</v>
      </c>
      <c r="BA783" s="86" t="s">
        <v>1159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0</v>
      </c>
      <c r="O784" s="42">
        <v>0</v>
      </c>
      <c r="P784" s="42"/>
      <c r="Q784" s="42"/>
      <c r="R784" s="42"/>
      <c r="S784" s="42"/>
      <c r="T784" s="42"/>
      <c r="U784" s="42"/>
      <c r="V784" s="85">
        <f t="shared" si="529"/>
        <v>5</v>
      </c>
      <c r="W784" s="86" t="s">
        <v>1159</v>
      </c>
      <c r="X784" s="99">
        <f t="shared" si="530"/>
        <v>0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>
        <v>0</v>
      </c>
      <c r="AE784" s="42"/>
      <c r="AF784" s="42"/>
      <c r="AG784" s="42"/>
      <c r="AH784" s="42"/>
      <c r="AI784" s="42"/>
      <c r="AJ784" s="42"/>
      <c r="AK784" s="85">
        <f t="shared" si="531"/>
        <v>0</v>
      </c>
      <c r="AL784" s="86" t="s">
        <v>1159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>
        <v>0</v>
      </c>
      <c r="AT784" s="42"/>
      <c r="AU784" s="42"/>
      <c r="AV784" s="42"/>
      <c r="AW784" s="42"/>
      <c r="AX784" s="42"/>
      <c r="AY784" s="42"/>
      <c r="AZ784" s="85">
        <f t="shared" si="533"/>
        <v>0</v>
      </c>
      <c r="BA784" s="86" t="s">
        <v>1159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0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5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0</v>
      </c>
      <c r="O785" s="42">
        <v>8</v>
      </c>
      <c r="P785" s="42"/>
      <c r="Q785" s="42"/>
      <c r="R785" s="42"/>
      <c r="S785" s="42"/>
      <c r="T785" s="42"/>
      <c r="U785" s="42"/>
      <c r="V785" s="85">
        <f t="shared" si="529"/>
        <v>34</v>
      </c>
      <c r="W785" s="86" t="s">
        <v>1159</v>
      </c>
      <c r="X785" s="99">
        <f t="shared" si="530"/>
        <v>0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/>
      <c r="AF785" s="42"/>
      <c r="AG785" s="42"/>
      <c r="AH785" s="42"/>
      <c r="AI785" s="42"/>
      <c r="AJ785" s="42"/>
      <c r="AK785" s="85">
        <f t="shared" si="531"/>
        <v>0</v>
      </c>
      <c r="AL785" s="86" t="s">
        <v>1159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>
        <v>0</v>
      </c>
      <c r="AT785" s="42"/>
      <c r="AU785" s="42"/>
      <c r="AV785" s="42"/>
      <c r="AW785" s="42"/>
      <c r="AX785" s="42"/>
      <c r="AY785" s="42"/>
      <c r="AZ785" s="85">
        <f t="shared" si="533"/>
        <v>1</v>
      </c>
      <c r="BA785" s="86" t="s">
        <v>1159</v>
      </c>
      <c r="BB785" s="99">
        <f t="shared" si="534"/>
        <v>0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0</v>
      </c>
      <c r="BH785" s="50">
        <f t="shared" si="540"/>
        <v>8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35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/>
      <c r="Q786" s="42"/>
      <c r="R786" s="42"/>
      <c r="S786" s="42"/>
      <c r="T786" s="42"/>
      <c r="U786" s="42"/>
      <c r="V786" s="85">
        <f t="shared" si="529"/>
        <v>0</v>
      </c>
      <c r="W786" s="86" t="s">
        <v>1159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>
        <v>0</v>
      </c>
      <c r="AE786" s="42"/>
      <c r="AF786" s="42"/>
      <c r="AG786" s="42"/>
      <c r="AH786" s="42"/>
      <c r="AI786" s="42"/>
      <c r="AJ786" s="42"/>
      <c r="AK786" s="85">
        <f t="shared" si="531"/>
        <v>0</v>
      </c>
      <c r="AL786" s="86" t="s">
        <v>1159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>
        <v>0</v>
      </c>
      <c r="AT786" s="42"/>
      <c r="AU786" s="42"/>
      <c r="AV786" s="42"/>
      <c r="AW786" s="42"/>
      <c r="AX786" s="42"/>
      <c r="AY786" s="42"/>
      <c r="AZ786" s="85">
        <f t="shared" si="533"/>
        <v>0</v>
      </c>
      <c r="BA786" s="86" t="s">
        <v>1159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1154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1155</v>
      </c>
      <c r="J787" s="42">
        <v>6</v>
      </c>
      <c r="K787" s="42">
        <v>4</v>
      </c>
      <c r="L787" s="42">
        <v>6</v>
      </c>
      <c r="M787" s="42">
        <v>6</v>
      </c>
      <c r="N787" s="42">
        <v>6</v>
      </c>
      <c r="O787" s="42">
        <v>2</v>
      </c>
      <c r="P787" s="42"/>
      <c r="Q787" s="42"/>
      <c r="R787" s="42"/>
      <c r="S787" s="42"/>
      <c r="T787" s="42"/>
      <c r="U787" s="42"/>
      <c r="V787" s="85">
        <f t="shared" ref="V787:V789" si="550">SUM(J787:U787)</f>
        <v>30</v>
      </c>
      <c r="W787" s="86" t="s">
        <v>1159</v>
      </c>
      <c r="X787" s="99">
        <f t="shared" ref="X787:X789" si="551">IFERROR(V787/W787,0)*100</f>
        <v>0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>
        <v>0</v>
      </c>
      <c r="AE787" s="42"/>
      <c r="AF787" s="42"/>
      <c r="AG787" s="42"/>
      <c r="AH787" s="42"/>
      <c r="AI787" s="42"/>
      <c r="AJ787" s="42"/>
      <c r="AK787" s="85">
        <f t="shared" ref="AK787:AK789" si="552">SUM(Y787:AJ787)</f>
        <v>0</v>
      </c>
      <c r="AL787" s="86" t="s">
        <v>1159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>
        <v>0</v>
      </c>
      <c r="AT787" s="42"/>
      <c r="AU787" s="42"/>
      <c r="AV787" s="42"/>
      <c r="AW787" s="42"/>
      <c r="AX787" s="42"/>
      <c r="AY787" s="42"/>
      <c r="AZ787" s="85">
        <f t="shared" ref="AZ787:AZ789" si="554">SUM(AN787:AY787)</f>
        <v>0</v>
      </c>
      <c r="BA787" s="86" t="s">
        <v>1159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6</v>
      </c>
      <c r="BH787" s="50">
        <f t="shared" ref="BH787:BH789" si="561">+O787+AD787+AS787</f>
        <v>2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0</v>
      </c>
      <c r="BP787" s="51">
        <f t="shared" ref="BP787:BP789" si="569">V787+AK787+AZ787</f>
        <v>30</v>
      </c>
      <c r="BQ787" s="54">
        <f t="shared" ref="BQ787:BQ789" si="570">IFERROR(BP787/BO787,0)</f>
        <v>0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1156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/>
      <c r="Q788" s="42"/>
      <c r="R788" s="42"/>
      <c r="S788" s="42"/>
      <c r="T788" s="42"/>
      <c r="U788" s="42"/>
      <c r="V788" s="85">
        <f t="shared" si="550"/>
        <v>0</v>
      </c>
      <c r="W788" s="86" t="s">
        <v>1159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/>
      <c r="AF788" s="42"/>
      <c r="AG788" s="42"/>
      <c r="AH788" s="42"/>
      <c r="AI788" s="42"/>
      <c r="AJ788" s="42"/>
      <c r="AK788" s="85">
        <f t="shared" si="552"/>
        <v>0</v>
      </c>
      <c r="AL788" s="86" t="s">
        <v>1159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>
        <v>0</v>
      </c>
      <c r="AT788" s="42"/>
      <c r="AU788" s="42"/>
      <c r="AV788" s="42"/>
      <c r="AW788" s="42"/>
      <c r="AX788" s="42"/>
      <c r="AY788" s="42"/>
      <c r="AZ788" s="85">
        <f t="shared" si="554"/>
        <v>0</v>
      </c>
      <c r="BA788" s="86" t="s">
        <v>1159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0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0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1157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/>
      <c r="Q789" s="42"/>
      <c r="R789" s="42"/>
      <c r="S789" s="42"/>
      <c r="T789" s="42"/>
      <c r="U789" s="42"/>
      <c r="V789" s="85">
        <f t="shared" si="550"/>
        <v>0</v>
      </c>
      <c r="W789" s="86" t="s">
        <v>1159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>
        <v>0</v>
      </c>
      <c r="AE789" s="42"/>
      <c r="AF789" s="42"/>
      <c r="AG789" s="42"/>
      <c r="AH789" s="42"/>
      <c r="AI789" s="42"/>
      <c r="AJ789" s="42"/>
      <c r="AK789" s="85">
        <f t="shared" si="552"/>
        <v>0</v>
      </c>
      <c r="AL789" s="86" t="s">
        <v>1159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>
        <v>0</v>
      </c>
      <c r="AT789" s="42"/>
      <c r="AU789" s="42"/>
      <c r="AV789" s="42"/>
      <c r="AW789" s="42"/>
      <c r="AX789" s="42"/>
      <c r="AY789" s="42"/>
      <c r="AZ789" s="85">
        <f t="shared" si="554"/>
        <v>0</v>
      </c>
      <c r="BA789" s="86" t="s">
        <v>1159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 t="s">
        <v>1159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 t="s">
        <v>1159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 t="s">
        <v>1159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E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2921</v>
      </c>
      <c r="D5" s="59">
        <f>+EDA!K4+EDA!Z4+EDA!AO4</f>
        <v>2482</v>
      </c>
      <c r="E5" s="59">
        <f>+EDA!L4+EDA!AA4+EDA!AP4</f>
        <v>3258</v>
      </c>
      <c r="F5" s="59">
        <f>+EDA!M4+EDA!AB4+EDA!AQ4</f>
        <v>3235</v>
      </c>
      <c r="G5" s="59">
        <f>+EDA!N4+EDA!AC4+EDA!AR4</f>
        <v>3129</v>
      </c>
      <c r="H5" s="59">
        <f>+EDA!O4+EDA!AD4+EDA!AS4</f>
        <v>1440</v>
      </c>
      <c r="I5" s="59">
        <f>+EDA!P4+EDA!AE4+EDA!AT4</f>
        <v>0</v>
      </c>
      <c r="J5" s="59">
        <f>+EDA!Q4+EDA!AF4+EDA!AU4</f>
        <v>0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1858</v>
      </c>
      <c r="D4" s="75">
        <f>SUMIFS(EDA!$AK$6:$AK$909,EDA!$E$6:$E$909,REDES!B4)</f>
        <v>14</v>
      </c>
      <c r="E4" s="66">
        <f>SUMIFS(EDA!$AZ$6:$AZ$909,EDA!$E$6:$E$909,REDES!B4)</f>
        <v>23</v>
      </c>
      <c r="F4" s="79">
        <f>SUM(C4:E4)</f>
        <v>1895</v>
      </c>
    </row>
    <row r="5" spans="2:6" x14ac:dyDescent="0.3">
      <c r="B5" s="67" t="s">
        <v>510</v>
      </c>
      <c r="C5" s="68">
        <f>SUMIFS(EDA!$V$6:$V$909,EDA!$E$6:$E$909,REDES!B5)</f>
        <v>3115</v>
      </c>
      <c r="D5" s="76">
        <f>SUMIFS(EDA!$AK$6:$AK$909,EDA!$E$6:$E$909,REDES!B5)</f>
        <v>72</v>
      </c>
      <c r="E5" s="69">
        <f>SUMIFS(EDA!$AZ$6:$AZ$909,EDA!$E$6:$E$909,REDES!B5)</f>
        <v>29</v>
      </c>
      <c r="F5" s="80">
        <f t="shared" ref="F5:F11" si="0">SUM(C5:E5)</f>
        <v>3216</v>
      </c>
    </row>
    <row r="6" spans="2:6" x14ac:dyDescent="0.3">
      <c r="B6" s="67" t="s">
        <v>191</v>
      </c>
      <c r="C6" s="68">
        <f>SUMIFS(EDA!$V$6:$V$909,EDA!$E$6:$E$909,REDES!B6)</f>
        <v>1741</v>
      </c>
      <c r="D6" s="76">
        <f>SUMIFS(EDA!$AK$6:$AK$909,EDA!$E$6:$E$909,REDES!B6)</f>
        <v>62</v>
      </c>
      <c r="E6" s="69">
        <f>SUMIFS(EDA!$AZ$6:$AZ$909,EDA!$E$6:$E$909,REDES!B6)</f>
        <v>11</v>
      </c>
      <c r="F6" s="80">
        <f t="shared" si="0"/>
        <v>1814</v>
      </c>
    </row>
    <row r="7" spans="2:6" x14ac:dyDescent="0.3">
      <c r="B7" s="67" t="s">
        <v>508</v>
      </c>
      <c r="C7" s="68">
        <f>SUMIFS(EDA!$V$6:$V$909,EDA!$E$6:$E$909,REDES!B7)</f>
        <v>3527</v>
      </c>
      <c r="D7" s="76">
        <f>SUMIFS(EDA!$AK$6:$AK$909,EDA!$E$6:$E$909,REDES!B7)</f>
        <v>65</v>
      </c>
      <c r="E7" s="69">
        <f>SUMIFS(EDA!$AZ$6:$AZ$909,EDA!$E$6:$E$909,REDES!B7)</f>
        <v>10</v>
      </c>
      <c r="F7" s="80">
        <f t="shared" si="0"/>
        <v>3602</v>
      </c>
    </row>
    <row r="8" spans="2:6" x14ac:dyDescent="0.3">
      <c r="B8" s="67" t="s">
        <v>499</v>
      </c>
      <c r="C8" s="68">
        <f>SUMIFS(EDA!$V$6:$V$909,EDA!$E$6:$E$909,REDES!B8)</f>
        <v>1434</v>
      </c>
      <c r="D8" s="76">
        <f>SUMIFS(EDA!$AK$6:$AK$909,EDA!$E$6:$E$909,REDES!B8)</f>
        <v>18</v>
      </c>
      <c r="E8" s="69">
        <f>SUMIFS(EDA!$AZ$6:$AZ$909,EDA!$E$6:$E$909,REDES!B8)</f>
        <v>35</v>
      </c>
      <c r="F8" s="80">
        <f t="shared" si="0"/>
        <v>1487</v>
      </c>
    </row>
    <row r="9" spans="2:6" x14ac:dyDescent="0.3">
      <c r="B9" s="67" t="s">
        <v>254</v>
      </c>
      <c r="C9" s="68">
        <f>SUMIFS(EDA!$V$6:$V$909,EDA!$E$6:$E$909,REDES!B9)</f>
        <v>1466</v>
      </c>
      <c r="D9" s="76">
        <f>SUMIFS(EDA!$AK$6:$AK$909,EDA!$E$6:$E$909,REDES!B9)</f>
        <v>14</v>
      </c>
      <c r="E9" s="69">
        <f>SUMIFS(EDA!$AZ$6:$AZ$909,EDA!$E$6:$E$909,REDES!B9)</f>
        <v>98</v>
      </c>
      <c r="F9" s="80">
        <f t="shared" si="0"/>
        <v>1578</v>
      </c>
    </row>
    <row r="10" spans="2:6" x14ac:dyDescent="0.3">
      <c r="B10" s="67" t="s">
        <v>11</v>
      </c>
      <c r="C10" s="68">
        <f>SUMIFS(EDA!$V$6:$V$909,EDA!$E$6:$E$909,REDES!B10)</f>
        <v>1087</v>
      </c>
      <c r="D10" s="76">
        <f>SUMIFS(EDA!$AK$6:$AK$909,EDA!$E$6:$E$909,REDES!B10)</f>
        <v>7</v>
      </c>
      <c r="E10" s="69">
        <f>SUMIFS(EDA!$AZ$6:$AZ$909,EDA!$E$6:$E$909,REDES!B10)</f>
        <v>18</v>
      </c>
      <c r="F10" s="80">
        <f t="shared" si="0"/>
        <v>1112</v>
      </c>
    </row>
    <row r="11" spans="2:6" ht="15" thickBot="1" x14ac:dyDescent="0.35">
      <c r="B11" s="67" t="s">
        <v>69</v>
      </c>
      <c r="C11" s="70">
        <f>SUMIFS(EDA!$V$6:$V$909,EDA!$E$6:$E$909,REDES!B11)</f>
        <v>1461</v>
      </c>
      <c r="D11" s="77">
        <f>SUMIFS(EDA!$AK$6:$AK$909,EDA!$E$6:$E$909,REDES!B11)</f>
        <v>10</v>
      </c>
      <c r="E11" s="71">
        <f>SUMIFS(EDA!$AZ$6:$AZ$909,EDA!$E$6:$E$909,REDES!B11)</f>
        <v>8</v>
      </c>
      <c r="F11" s="80">
        <f t="shared" si="0"/>
        <v>1479</v>
      </c>
    </row>
    <row r="12" spans="2:6" ht="15" thickBot="1" x14ac:dyDescent="0.35">
      <c r="B12" s="72" t="s">
        <v>496</v>
      </c>
      <c r="C12" s="73">
        <f>SUM(C4:C11)</f>
        <v>15689</v>
      </c>
      <c r="D12" s="73">
        <f>SUM(D4:D11)</f>
        <v>262</v>
      </c>
      <c r="E12" s="73">
        <f>SUM(E4:E11)</f>
        <v>232</v>
      </c>
      <c r="F12" s="81">
        <f>SUM(F4:F11)</f>
        <v>16183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2025-07-02T15:57:59Z</dcterms:modified>
</cp:coreProperties>
</file>